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er\Documents\Opgavekommission\VØ-B 2016\"/>
    </mc:Choice>
  </mc:AlternateContent>
  <bookViews>
    <workbookView xWindow="720" yWindow="360" windowWidth="17955" windowHeight="11535"/>
  </bookViews>
  <sheets>
    <sheet name="Bilag 1" sheetId="1" r:id="rId1"/>
    <sheet name="Bilag 2" sheetId="2" r:id="rId2"/>
    <sheet name="Bilag 3" sheetId="3" r:id="rId3"/>
    <sheet name="Bilag 4" sheetId="4" r:id="rId4"/>
    <sheet name="Bilag 5" sheetId="5" r:id="rId5"/>
    <sheet name="Bilag 6" sheetId="6" r:id="rId6"/>
    <sheet name="Bilag 7" sheetId="7" r:id="rId7"/>
  </sheets>
  <calcPr calcId="162913" concurrentCalc="0"/>
</workbook>
</file>

<file path=xl/calcChain.xml><?xml version="1.0" encoding="utf-8"?>
<calcChain xmlns="http://schemas.openxmlformats.org/spreadsheetml/2006/main">
  <c r="D39" i="5" l="1"/>
  <c r="C39" i="5"/>
  <c r="B9" i="3"/>
  <c r="C25" i="2"/>
  <c r="D25" i="2"/>
  <c r="B25" i="2"/>
  <c r="C21" i="2"/>
  <c r="D21" i="2"/>
  <c r="B21" i="2"/>
  <c r="C8" i="2"/>
  <c r="C10" i="2"/>
  <c r="C12" i="2"/>
  <c r="C14" i="2"/>
  <c r="D8" i="2"/>
  <c r="D10" i="2"/>
  <c r="D12" i="2"/>
  <c r="D14" i="2"/>
  <c r="B8" i="2"/>
  <c r="B10" i="2"/>
  <c r="B12" i="2"/>
  <c r="B14" i="2"/>
</calcChain>
</file>

<file path=xl/sharedStrings.xml><?xml version="1.0" encoding="utf-8"?>
<sst xmlns="http://schemas.openxmlformats.org/spreadsheetml/2006/main" count="146" uniqueCount="106">
  <si>
    <t>stk.</t>
  </si>
  <si>
    <t>Indkøbspris pr. stk.</t>
  </si>
  <si>
    <t>kr.</t>
  </si>
  <si>
    <t xml:space="preserve">Forsikringspræmie </t>
  </si>
  <si>
    <t>%</t>
  </si>
  <si>
    <t>Told pr. stk.</t>
  </si>
  <si>
    <t>Salgspris</t>
  </si>
  <si>
    <t>Reklameomkostninger</t>
  </si>
  <si>
    <t>Kalkulation</t>
  </si>
  <si>
    <t>JPY</t>
  </si>
  <si>
    <t>Resultatopgørelser i kr. 1.000</t>
  </si>
  <si>
    <t>Nettoomsætning</t>
  </si>
  <si>
    <t>- Variable omkostninger</t>
  </si>
  <si>
    <t>Dækningsbidrag</t>
  </si>
  <si>
    <t>- Kontante kapacitetsomkostninger</t>
  </si>
  <si>
    <t>Indtjeningsbidrag</t>
  </si>
  <si>
    <t>- Afskrivninger</t>
  </si>
  <si>
    <t>Resultat før renter</t>
  </si>
  <si>
    <t>- Renteomkostninger</t>
  </si>
  <si>
    <t>Resultat før skat</t>
  </si>
  <si>
    <t>Uddrag af balance pr. 31.12. i kr. 1.000</t>
  </si>
  <si>
    <t>Anlægsaktiver</t>
  </si>
  <si>
    <t>Omsætningsaktiver</t>
  </si>
  <si>
    <t>Aktiver i alt</t>
  </si>
  <si>
    <t>Egenkapital</t>
  </si>
  <si>
    <t>Gæld</t>
  </si>
  <si>
    <t>Passiver i alt</t>
  </si>
  <si>
    <t>Regnskabsanalyse</t>
  </si>
  <si>
    <t>Optimal indkøbsstørrelse / Wilsons formel</t>
  </si>
  <si>
    <t>Ordreomkostninger (O), kr.</t>
  </si>
  <si>
    <t>Lagerrente (R)</t>
  </si>
  <si>
    <t>Kostpris pr. stk. (P), kr.</t>
  </si>
  <si>
    <t>Årlig forbrug (F), stk.</t>
  </si>
  <si>
    <t>Optimal indkøbsstørrelse, stk.</t>
  </si>
  <si>
    <t>Q=KVROD((2*F*O)/(R*P))</t>
  </si>
  <si>
    <t>Afsætning</t>
  </si>
  <si>
    <t>Variable enheds-omkostninger</t>
  </si>
  <si>
    <t>Prisoptimering</t>
  </si>
  <si>
    <t>Konto- nummer</t>
  </si>
  <si>
    <t>Kontonavn</t>
  </si>
  <si>
    <t>Saldobalance</t>
  </si>
  <si>
    <t>Efterposteringer</t>
  </si>
  <si>
    <t>Resultatopgørelse</t>
  </si>
  <si>
    <t>Balance</t>
  </si>
  <si>
    <t>Debet</t>
  </si>
  <si>
    <t>Kredit</t>
  </si>
  <si>
    <t>Omkostn.</t>
  </si>
  <si>
    <t>Indtægter</t>
  </si>
  <si>
    <t>Aktiver</t>
  </si>
  <si>
    <t>Passiver</t>
  </si>
  <si>
    <t>Varesalg</t>
  </si>
  <si>
    <t>Vareforbrug</t>
  </si>
  <si>
    <t>Salgsfremmende omkostninger</t>
  </si>
  <si>
    <t>Lokaleomkostninger</t>
  </si>
  <si>
    <t>Bilers driftsomkostninger</t>
  </si>
  <si>
    <t>Øvrige omkostninger</t>
  </si>
  <si>
    <t>Lønafregning</t>
  </si>
  <si>
    <t>ATP-bidrag</t>
  </si>
  <si>
    <t>Afskrivning på biler</t>
  </si>
  <si>
    <t>Afskrivning på inventar</t>
  </si>
  <si>
    <t>Renteindtægter</t>
  </si>
  <si>
    <t>Renteomkostninger</t>
  </si>
  <si>
    <t>Skat af årets resultat</t>
  </si>
  <si>
    <t>Biler</t>
  </si>
  <si>
    <t>Akk. afskrivninger på biler</t>
  </si>
  <si>
    <t>Inventar</t>
  </si>
  <si>
    <t>Akk. afskrivninger på inventar</t>
  </si>
  <si>
    <t>Varelager</t>
  </si>
  <si>
    <t>Varedebitorer</t>
  </si>
  <si>
    <t>Periodeafgrænsningsposter</t>
  </si>
  <si>
    <t>Kasse</t>
  </si>
  <si>
    <t>Aktiekapital</t>
  </si>
  <si>
    <t>Langfristet lån</t>
  </si>
  <si>
    <t>Kassekredit</t>
  </si>
  <si>
    <t>Varekreditorer</t>
  </si>
  <si>
    <t>Skyldigt ATP-bidrag</t>
  </si>
  <si>
    <t>Skyldigt AM-bidrag</t>
  </si>
  <si>
    <t>Skyldig A-skat</t>
  </si>
  <si>
    <t>Momsafregning</t>
  </si>
  <si>
    <t>Købsmoms</t>
  </si>
  <si>
    <t>Salgsmoms</t>
  </si>
  <si>
    <t>Andre kreditorer</t>
  </si>
  <si>
    <t>Bank</t>
  </si>
  <si>
    <t>Reserver</t>
  </si>
  <si>
    <t>- Vareforbrug</t>
  </si>
  <si>
    <t>Bruttofortjeneste</t>
  </si>
  <si>
    <t>- Andre eksterne omkostninger</t>
  </si>
  <si>
    <t>- Personaleomkostninger</t>
  </si>
  <si>
    <t>+ Renteindtægter</t>
  </si>
  <si>
    <t>-  Renteomkostninger</t>
  </si>
  <si>
    <t>Årets resultat før skat</t>
  </si>
  <si>
    <t>- Skat af årets resultat</t>
  </si>
  <si>
    <t>Årets resultat</t>
  </si>
  <si>
    <t>Resultatopgørelse for 2015 i kr. 1.000</t>
  </si>
  <si>
    <t>EGENKAPITAL</t>
  </si>
  <si>
    <t>Overført overskud</t>
  </si>
  <si>
    <t>Egenkapital i alt</t>
  </si>
  <si>
    <t>Gældsforpligtigelser</t>
  </si>
  <si>
    <t>Aktiver i alt:</t>
  </si>
  <si>
    <t>Passiver i alt:</t>
  </si>
  <si>
    <t>Balance pr. 31.12.2015 i kr 1.000</t>
  </si>
  <si>
    <t>Afslutningsskema for Bladhuset A/S pr. 31.12.2015</t>
  </si>
  <si>
    <t>Samlet køb</t>
  </si>
  <si>
    <t>Fragt for hele varekøbet</t>
  </si>
  <si>
    <t>Kurs for 100 JPY</t>
  </si>
  <si>
    <t>Spedition for hele varekøbet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</si>
</sst>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_ * #,##0_ ;_ * \-#,##0_ ;_ * &quot;-&quot;??_ ;_ @_ "/>
    <numFmt numFmtId="165" formatCode="_(* #,##0_);_(* \(#,##0\);_(* &quot;-&quot;??_);_(@_)"/>
    <numFmt numFmtId="166" formatCode="#,##0\ \ \ "/>
  </numFmts>
  <fonts count="16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name val="Arial"/>
      <family val="2"/>
    </font>
    <font>
      <sz val="10"/>
      <name val="Arial"/>
      <family val="2"/>
    </font>
    <font>
      <sz val="18"/>
      <name val="Arial"/>
      <family val="2"/>
    </font>
    <font>
      <sz val="12"/>
      <name val="TimesNewRomanPS"/>
    </font>
    <font>
      <sz val="12"/>
      <name val="TimesNewRomanPS"/>
      <family val="1"/>
    </font>
    <font>
      <b/>
      <sz val="10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43" fontId="5" fillId="0" borderId="0" applyFont="0" applyFill="0" applyBorder="0" applyAlignment="0" applyProtection="0"/>
  </cellStyleXfs>
  <cellXfs count="126">
    <xf numFmtId="0" fontId="0" fillId="0" borderId="0" xfId="0"/>
    <xf numFmtId="0" fontId="3" fillId="0" borderId="0" xfId="1" applyNumberFormat="1" applyFont="1"/>
    <xf numFmtId="0" fontId="4" fillId="0" borderId="0" xfId="1" applyNumberFormat="1" applyFont="1"/>
    <xf numFmtId="164" fontId="3" fillId="0" borderId="0" xfId="2" applyNumberFormat="1" applyFont="1"/>
    <xf numFmtId="43" fontId="3" fillId="0" borderId="0" xfId="2" applyNumberFormat="1" applyFont="1"/>
    <xf numFmtId="3" fontId="0" fillId="0" borderId="0" xfId="0" applyNumberFormat="1"/>
    <xf numFmtId="0" fontId="0" fillId="0" borderId="6" xfId="0" applyBorder="1"/>
    <xf numFmtId="0" fontId="0" fillId="0" borderId="8" xfId="0" applyBorder="1"/>
    <xf numFmtId="0" fontId="0" fillId="0" borderId="0" xfId="0" applyBorder="1"/>
    <xf numFmtId="164" fontId="0" fillId="0" borderId="0" xfId="2" applyNumberFormat="1" applyFont="1" applyBorder="1"/>
    <xf numFmtId="0" fontId="0" fillId="0" borderId="9" xfId="0" applyBorder="1"/>
    <xf numFmtId="164" fontId="0" fillId="0" borderId="10" xfId="2" applyNumberFormat="1" applyFont="1" applyBorder="1"/>
    <xf numFmtId="0" fontId="0" fillId="0" borderId="11" xfId="0" applyBorder="1"/>
    <xf numFmtId="164" fontId="0" fillId="0" borderId="7" xfId="2" applyNumberFormat="1" applyFont="1" applyBorder="1"/>
    <xf numFmtId="164" fontId="0" fillId="0" borderId="12" xfId="2" applyNumberFormat="1" applyFont="1" applyBorder="1"/>
    <xf numFmtId="0" fontId="0" fillId="0" borderId="13" xfId="0" applyBorder="1"/>
    <xf numFmtId="164" fontId="0" fillId="0" borderId="14" xfId="2" applyNumberFormat="1" applyFont="1" applyBorder="1"/>
    <xf numFmtId="164" fontId="0" fillId="0" borderId="15" xfId="2" applyNumberFormat="1" applyFont="1" applyBorder="1"/>
    <xf numFmtId="164" fontId="0" fillId="0" borderId="5" xfId="2" applyNumberFormat="1" applyFont="1" applyBorder="1"/>
    <xf numFmtId="164" fontId="0" fillId="0" borderId="13" xfId="2" applyNumberFormat="1" applyFont="1" applyBorder="1"/>
    <xf numFmtId="0" fontId="6" fillId="0" borderId="11" xfId="0" applyFont="1" applyBorder="1"/>
    <xf numFmtId="0" fontId="6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0" xfId="0" applyFont="1"/>
    <xf numFmtId="0" fontId="7" fillId="2" borderId="0" xfId="0" applyFont="1" applyFill="1" applyBorder="1" applyAlignment="1">
      <alignment horizontal="center"/>
    </xf>
    <xf numFmtId="0" fontId="8" fillId="0" borderId="5" xfId="0" applyFont="1" applyBorder="1" applyProtection="1">
      <protection locked="0"/>
    </xf>
    <xf numFmtId="9" fontId="8" fillId="0" borderId="5" xfId="0" applyNumberFormat="1" applyFont="1" applyBorder="1" applyProtection="1">
      <protection locked="0"/>
    </xf>
    <xf numFmtId="3" fontId="8" fillId="0" borderId="5" xfId="2" applyNumberFormat="1" applyFont="1" applyBorder="1" applyProtection="1">
      <protection locked="0"/>
    </xf>
    <xf numFmtId="3" fontId="8" fillId="0" borderId="5" xfId="0" applyNumberFormat="1" applyFont="1" applyBorder="1" applyProtection="1">
      <protection locked="0"/>
    </xf>
    <xf numFmtId="0" fontId="0" fillId="0" borderId="5" xfId="0" applyBorder="1"/>
    <xf numFmtId="165" fontId="0" fillId="2" borderId="5" xfId="2" applyNumberFormat="1" applyFont="1" applyFill="1" applyBorder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10" fillId="0" borderId="0" xfId="0" applyFont="1" applyProtection="1"/>
    <xf numFmtId="0" fontId="10" fillId="0" borderId="17" xfId="0" applyFont="1" applyBorder="1" applyAlignment="1" applyProtection="1">
      <alignment horizontal="centerContinuous"/>
    </xf>
    <xf numFmtId="0" fontId="0" fillId="0" borderId="18" xfId="0" applyBorder="1" applyAlignment="1" applyProtection="1">
      <alignment horizontal="centerContinuous"/>
    </xf>
    <xf numFmtId="0" fontId="10" fillId="0" borderId="17" xfId="0" applyFont="1" applyBorder="1" applyAlignment="1" applyProtection="1">
      <alignment horizontal="center"/>
    </xf>
    <xf numFmtId="0" fontId="10" fillId="0" borderId="20" xfId="0" applyFont="1" applyBorder="1" applyAlignment="1" applyProtection="1">
      <alignment horizontal="center"/>
    </xf>
    <xf numFmtId="0" fontId="11" fillId="0" borderId="21" xfId="0" applyFont="1" applyBorder="1" applyProtection="1"/>
    <xf numFmtId="0" fontId="11" fillId="0" borderId="21" xfId="0" applyFont="1" applyBorder="1" applyAlignment="1" applyProtection="1">
      <alignment horizontal="left"/>
    </xf>
    <xf numFmtId="37" fontId="11" fillId="0" borderId="21" xfId="0" applyNumberFormat="1" applyFont="1" applyBorder="1" applyProtection="1">
      <protection locked="0"/>
    </xf>
    <xf numFmtId="37" fontId="10" fillId="0" borderId="21" xfId="0" applyNumberFormat="1" applyFont="1" applyBorder="1" applyProtection="1">
      <protection locked="0"/>
    </xf>
    <xf numFmtId="37" fontId="10" fillId="0" borderId="22" xfId="0" applyNumberFormat="1" applyFont="1" applyBorder="1" applyProtection="1">
      <protection locked="0"/>
    </xf>
    <xf numFmtId="37" fontId="10" fillId="0" borderId="23" xfId="0" applyNumberFormat="1" applyFont="1" applyBorder="1" applyProtection="1">
      <protection locked="0"/>
    </xf>
    <xf numFmtId="0" fontId="11" fillId="0" borderId="24" xfId="0" applyFont="1" applyBorder="1" applyProtection="1"/>
    <xf numFmtId="0" fontId="11" fillId="0" borderId="24" xfId="0" applyFont="1" applyBorder="1" applyAlignment="1" applyProtection="1">
      <alignment horizontal="left"/>
    </xf>
    <xf numFmtId="0" fontId="11" fillId="0" borderId="5" xfId="0" applyFont="1" applyBorder="1" applyProtection="1"/>
    <xf numFmtId="0" fontId="11" fillId="0" borderId="5" xfId="0" applyFont="1" applyBorder="1" applyAlignment="1" applyProtection="1">
      <alignment horizontal="left"/>
    </xf>
    <xf numFmtId="37" fontId="11" fillId="0" borderId="25" xfId="0" applyNumberFormat="1" applyFont="1" applyBorder="1" applyProtection="1">
      <protection locked="0"/>
    </xf>
    <xf numFmtId="37" fontId="11" fillId="0" borderId="26" xfId="0" applyNumberFormat="1" applyFont="1" applyBorder="1" applyProtection="1">
      <protection locked="0"/>
    </xf>
    <xf numFmtId="3" fontId="10" fillId="0" borderId="21" xfId="0" applyNumberFormat="1" applyFont="1" applyBorder="1" applyProtection="1">
      <protection locked="0"/>
    </xf>
    <xf numFmtId="3" fontId="10" fillId="0" borderId="23" xfId="0" applyNumberFormat="1" applyFont="1" applyBorder="1" applyProtection="1">
      <protection locked="0"/>
    </xf>
    <xf numFmtId="0" fontId="11" fillId="0" borderId="0" xfId="0" applyFont="1" applyBorder="1" applyProtection="1"/>
    <xf numFmtId="37" fontId="11" fillId="0" borderId="28" xfId="0" applyNumberFormat="1" applyFont="1" applyBorder="1" applyProtection="1"/>
    <xf numFmtId="37" fontId="11" fillId="0" borderId="29" xfId="0" applyNumberFormat="1" applyFont="1" applyBorder="1" applyProtection="1"/>
    <xf numFmtId="3" fontId="0" fillId="0" borderId="15" xfId="0" applyNumberFormat="1" applyBorder="1" applyProtection="1"/>
    <xf numFmtId="3" fontId="10" fillId="0" borderId="30" xfId="0" applyNumberFormat="1" applyFont="1" applyBorder="1" applyProtection="1"/>
    <xf numFmtId="3" fontId="10" fillId="0" borderId="31" xfId="0" applyNumberFormat="1" applyFont="1" applyBorder="1" applyProtection="1"/>
    <xf numFmtId="3" fontId="10" fillId="0" borderId="32" xfId="0" applyNumberFormat="1" applyFont="1" applyBorder="1" applyProtection="1"/>
    <xf numFmtId="0" fontId="10" fillId="0" borderId="0" xfId="0" applyFont="1" applyBorder="1" applyProtection="1"/>
    <xf numFmtId="37" fontId="10" fillId="0" borderId="0" xfId="0" applyNumberFormat="1" applyFont="1" applyBorder="1" applyProtection="1"/>
    <xf numFmtId="3" fontId="10" fillId="0" borderId="0" xfId="0" applyNumberFormat="1" applyFont="1" applyBorder="1" applyProtection="1"/>
    <xf numFmtId="3" fontId="10" fillId="0" borderId="33" xfId="0" applyNumberFormat="1" applyFont="1" applyBorder="1" applyProtection="1"/>
    <xf numFmtId="3" fontId="10" fillId="0" borderId="27" xfId="0" applyNumberFormat="1" applyFont="1" applyBorder="1" applyProtection="1"/>
    <xf numFmtId="3" fontId="10" fillId="0" borderId="34" xfId="0" applyNumberFormat="1" applyFont="1" applyBorder="1" applyProtection="1"/>
    <xf numFmtId="3" fontId="10" fillId="0" borderId="35" xfId="0" applyNumberFormat="1" applyFont="1" applyBorder="1" applyProtection="1"/>
    <xf numFmtId="3" fontId="10" fillId="0" borderId="36" xfId="0" applyNumberFormat="1" applyFont="1" applyBorder="1" applyProtection="1"/>
    <xf numFmtId="3" fontId="10" fillId="0" borderId="37" xfId="0" applyNumberFormat="1" applyFont="1" applyBorder="1" applyProtection="1"/>
    <xf numFmtId="3" fontId="0" fillId="0" borderId="13" xfId="2" applyNumberFormat="1" applyFont="1" applyBorder="1" applyAlignment="1">
      <alignment horizontal="right" indent="1"/>
    </xf>
    <xf numFmtId="0" fontId="0" fillId="0" borderId="9" xfId="0" quotePrefix="1" applyBorder="1"/>
    <xf numFmtId="3" fontId="0" fillId="0" borderId="15" xfId="2" applyNumberFormat="1" applyFont="1" applyBorder="1" applyAlignment="1">
      <alignment horizontal="right" indent="1"/>
    </xf>
    <xf numFmtId="0" fontId="0" fillId="0" borderId="8" xfId="0" quotePrefix="1" applyBorder="1"/>
    <xf numFmtId="166" fontId="0" fillId="0" borderId="0" xfId="2" applyNumberFormat="1" applyFont="1" applyBorder="1"/>
    <xf numFmtId="3" fontId="0" fillId="0" borderId="14" xfId="2" applyNumberFormat="1" applyFont="1" applyBorder="1" applyAlignment="1">
      <alignment horizontal="right" indent="1"/>
    </xf>
    <xf numFmtId="0" fontId="0" fillId="0" borderId="9" xfId="0" quotePrefix="1" applyFill="1" applyBorder="1"/>
    <xf numFmtId="3" fontId="0" fillId="0" borderId="15" xfId="0" applyNumberFormat="1" applyBorder="1" applyAlignment="1">
      <alignment horizontal="right" indent="1"/>
    </xf>
    <xf numFmtId="0" fontId="0" fillId="0" borderId="11" xfId="0" applyFill="1" applyBorder="1"/>
    <xf numFmtId="3" fontId="0" fillId="0" borderId="5" xfId="0" applyNumberFormat="1" applyBorder="1" applyAlignment="1">
      <alignment horizontal="right" indent="1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0" fillId="0" borderId="14" xfId="0" applyBorder="1"/>
    <xf numFmtId="0" fontId="13" fillId="0" borderId="39" xfId="0" applyFont="1" applyBorder="1"/>
    <xf numFmtId="0" fontId="13" fillId="0" borderId="14" xfId="0" applyFont="1" applyBorder="1"/>
    <xf numFmtId="0" fontId="12" fillId="0" borderId="8" xfId="0" applyFont="1" applyBorder="1"/>
    <xf numFmtId="0" fontId="13" fillId="0" borderId="40" xfId="0" applyFont="1" applyBorder="1"/>
    <xf numFmtId="37" fontId="13" fillId="0" borderId="13" xfId="0" applyNumberFormat="1" applyFont="1" applyBorder="1" applyAlignment="1">
      <alignment horizontal="right" indent="1"/>
    </xf>
    <xf numFmtId="166" fontId="0" fillId="0" borderId="13" xfId="2" applyNumberFormat="1" applyFont="1" applyBorder="1"/>
    <xf numFmtId="166" fontId="0" fillId="0" borderId="15" xfId="2" applyNumberFormat="1" applyFont="1" applyBorder="1"/>
    <xf numFmtId="166" fontId="0" fillId="0" borderId="5" xfId="2" applyNumberFormat="1" applyFont="1" applyBorder="1"/>
    <xf numFmtId="0" fontId="13" fillId="0" borderId="0" xfId="0" applyFont="1" applyBorder="1"/>
    <xf numFmtId="37" fontId="13" fillId="0" borderId="15" xfId="0" applyNumberFormat="1" applyFont="1" applyBorder="1" applyAlignment="1">
      <alignment horizontal="right" indent="1"/>
    </xf>
    <xf numFmtId="0" fontId="14" fillId="0" borderId="40" xfId="0" applyFont="1" applyBorder="1"/>
    <xf numFmtId="37" fontId="13" fillId="0" borderId="5" xfId="0" applyNumberFormat="1" applyFont="1" applyBorder="1" applyAlignment="1">
      <alignment horizontal="right" indent="1"/>
    </xf>
    <xf numFmtId="0" fontId="12" fillId="0" borderId="0" xfId="0" applyFont="1" applyBorder="1"/>
    <xf numFmtId="0" fontId="8" fillId="0" borderId="0" xfId="0" applyFont="1" applyBorder="1" applyAlignment="1" applyProtection="1">
      <alignment horizontal="left"/>
    </xf>
    <xf numFmtId="166" fontId="0" fillId="0" borderId="14" xfId="2" applyNumberFormat="1" applyFont="1" applyBorder="1"/>
    <xf numFmtId="0" fontId="15" fillId="0" borderId="9" xfId="0" applyFont="1" applyBorder="1"/>
    <xf numFmtId="166" fontId="15" fillId="0" borderId="15" xfId="2" applyNumberFormat="1" applyFont="1" applyBorder="1"/>
    <xf numFmtId="0" fontId="8" fillId="0" borderId="10" xfId="0" applyFont="1" applyFill="1" applyBorder="1" applyAlignment="1" applyProtection="1">
      <alignment horizontal="left"/>
    </xf>
    <xf numFmtId="0" fontId="15" fillId="0" borderId="0" xfId="0" applyFont="1"/>
    <xf numFmtId="166" fontId="0" fillId="0" borderId="0" xfId="0" applyNumberFormat="1"/>
    <xf numFmtId="37" fontId="10" fillId="0" borderId="26" xfId="0" applyNumberFormat="1" applyFont="1" applyBorder="1" applyProtection="1">
      <protection locked="0"/>
    </xf>
    <xf numFmtId="0" fontId="2" fillId="0" borderId="1" xfId="1" applyNumberFormat="1" applyFont="1" applyBorder="1" applyAlignment="1">
      <alignment horizontal="center"/>
    </xf>
    <xf numFmtId="0" fontId="2" fillId="0" borderId="2" xfId="1" applyNumberFormat="1" applyFont="1" applyBorder="1" applyAlignment="1">
      <alignment horizontal="center"/>
    </xf>
    <xf numFmtId="0" fontId="2" fillId="0" borderId="3" xfId="1" applyNumberFormat="1" applyFont="1" applyBorder="1" applyAlignment="1">
      <alignment horizontal="center"/>
    </xf>
    <xf numFmtId="0" fontId="2" fillId="0" borderId="4" xfId="1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8" fillId="0" borderId="5" xfId="0" applyFont="1" applyBorder="1" applyAlignment="1">
      <alignment horizontal="left"/>
    </xf>
    <xf numFmtId="0" fontId="0" fillId="0" borderId="5" xfId="0" applyBorder="1" applyAlignment="1"/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10" fillId="0" borderId="16" xfId="0" applyFont="1" applyBorder="1" applyAlignment="1" applyProtection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/>
    </xf>
    <xf numFmtId="0" fontId="12" fillId="3" borderId="38" xfId="0" applyFont="1" applyFill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38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38" xfId="0" applyFont="1" applyBorder="1" applyAlignment="1">
      <alignment horizontal="center"/>
    </xf>
  </cellXfs>
  <cellStyles count="3">
    <cellStyle name="Komma" xfId="2" builtinId="3"/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49"/>
  <sheetViews>
    <sheetView tabSelected="1" zoomScaleNormal="100" workbookViewId="0">
      <selection sqref="A1:F1"/>
    </sheetView>
  </sheetViews>
  <sheetFormatPr defaultRowHeight="15"/>
  <cols>
    <col min="1" max="1" width="29.7109375" bestFit="1" customWidth="1"/>
    <col min="2" max="2" width="12.28515625" customWidth="1"/>
  </cols>
  <sheetData>
    <row r="1" spans="1:38" ht="21" thickBot="1">
      <c r="A1" s="104" t="s">
        <v>8</v>
      </c>
      <c r="B1" s="105"/>
      <c r="C1" s="105"/>
      <c r="D1" s="105"/>
      <c r="E1" s="105"/>
      <c r="F1" s="106"/>
    </row>
    <row r="2" spans="1:38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15.75">
      <c r="A3" s="1" t="s">
        <v>102</v>
      </c>
      <c r="B3" s="3">
        <v>100000</v>
      </c>
      <c r="C3" s="1" t="s">
        <v>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ht="15.75">
      <c r="A4" s="1" t="s">
        <v>1</v>
      </c>
      <c r="B4" s="3">
        <v>15</v>
      </c>
      <c r="C4" s="1" t="s">
        <v>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ht="15.75">
      <c r="A5" s="1" t="s">
        <v>104</v>
      </c>
      <c r="B5" s="4">
        <v>5.66</v>
      </c>
      <c r="C5" s="1" t="s">
        <v>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ht="15.75">
      <c r="A6" s="1" t="s">
        <v>3</v>
      </c>
      <c r="B6" s="3">
        <v>4</v>
      </c>
      <c r="C6" s="1" t="s">
        <v>4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ht="15.75">
      <c r="A7" s="1" t="s">
        <v>103</v>
      </c>
      <c r="B7" s="3">
        <v>600</v>
      </c>
      <c r="C7" s="1" t="s">
        <v>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ht="15.75">
      <c r="A8" s="1" t="s">
        <v>5</v>
      </c>
      <c r="B8" s="4">
        <v>0.05</v>
      </c>
      <c r="C8" s="1" t="s">
        <v>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38" ht="15.75">
      <c r="A9" s="1" t="s">
        <v>105</v>
      </c>
      <c r="B9" s="3">
        <v>500</v>
      </c>
      <c r="C9" s="1" t="s">
        <v>2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ht="15.75">
      <c r="A10" s="1"/>
      <c r="B10" s="3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ht="15.75">
      <c r="A11" s="1" t="s">
        <v>6</v>
      </c>
      <c r="B11" s="4">
        <v>2</v>
      </c>
      <c r="C11" s="1" t="s">
        <v>2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ht="15.75">
      <c r="A12" s="1"/>
      <c r="B12" s="3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1:38" ht="15.75">
      <c r="A13" s="2" t="s">
        <v>7</v>
      </c>
      <c r="B13" s="3">
        <v>5000</v>
      </c>
      <c r="C13" s="2" t="s">
        <v>2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ht="15.75">
      <c r="A14" s="2"/>
      <c r="B14" s="3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ht="15.75">
      <c r="A15" s="2"/>
      <c r="B15" s="3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ht="15.75">
      <c r="A16" s="2"/>
      <c r="B16" s="3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ht="15.75">
      <c r="A17" s="2"/>
      <c r="B17" s="3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ht="15.75">
      <c r="A18" s="2"/>
      <c r="B18" s="3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ht="15.75">
      <c r="A19" s="2"/>
      <c r="B19" s="3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ht="15.75">
      <c r="A20" s="2"/>
      <c r="B20" s="3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ht="15.75">
      <c r="A21" s="2"/>
      <c r="B21" s="3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ht="15.75">
      <c r="A22" s="2"/>
      <c r="B22" s="3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ht="15.75">
      <c r="A23" s="2"/>
      <c r="B23" s="3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ht="15.75">
      <c r="A24" s="2"/>
      <c r="B24" s="3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ht="15.75">
      <c r="A25" s="2"/>
      <c r="B25" s="3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ht="15.75">
      <c r="A26" s="2"/>
      <c r="B26" s="3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ht="15.75">
      <c r="A27" s="2"/>
      <c r="B27" s="3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ht="15.75">
      <c r="A28" s="2"/>
      <c r="B28" s="3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ht="15.75">
      <c r="A29" s="2"/>
      <c r="B29" s="3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ht="15.75">
      <c r="A30" s="2"/>
      <c r="B30" s="3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ht="15.75">
      <c r="A31" s="2"/>
      <c r="B31" s="3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 ht="15.75">
      <c r="A32" s="2"/>
      <c r="B32" s="3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  <row r="33" spans="1:38" ht="15.75">
      <c r="A33" s="2"/>
      <c r="B33" s="3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</row>
    <row r="34" spans="1:38" ht="15.75">
      <c r="A34" s="2"/>
      <c r="B34" s="3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</row>
    <row r="35" spans="1:38" ht="15.75">
      <c r="A35" s="2"/>
      <c r="B35" s="3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</row>
    <row r="36" spans="1:38" ht="15.75">
      <c r="A36" s="2"/>
      <c r="B36" s="3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</row>
    <row r="37" spans="1:38" ht="15.75">
      <c r="A37" s="2"/>
      <c r="B37" s="3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</row>
    <row r="38" spans="1:38" ht="15.75">
      <c r="A38" s="2"/>
      <c r="B38" s="3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</row>
    <row r="39" spans="1:38" ht="15.75">
      <c r="A39" s="2"/>
      <c r="B39" s="3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</row>
    <row r="40" spans="1:38" ht="15.75">
      <c r="A40" s="2"/>
      <c r="B40" s="3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</row>
    <row r="41" spans="1:38" ht="15.75">
      <c r="A41" s="2"/>
      <c r="B41" s="3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</row>
    <row r="42" spans="1:38" ht="15.75">
      <c r="A42" s="2"/>
      <c r="B42" s="3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</row>
    <row r="43" spans="1:38" ht="15.75">
      <c r="A43" s="2"/>
      <c r="B43" s="3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</row>
    <row r="44" spans="1:38" ht="15.75">
      <c r="A44" s="2"/>
      <c r="B44" s="3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</row>
    <row r="45" spans="1:38" ht="15.75">
      <c r="A45" s="2"/>
      <c r="B45" s="3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</row>
    <row r="46" spans="1:38" ht="15.75">
      <c r="A46" s="2"/>
      <c r="B46" s="3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</row>
    <row r="47" spans="1:38" ht="15.75">
      <c r="A47" s="2"/>
      <c r="B47" s="3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</row>
    <row r="48" spans="1:38" ht="15.75">
      <c r="A48" s="2"/>
      <c r="B48" s="3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</row>
    <row r="49" spans="1:38" ht="15.75">
      <c r="A49" s="2"/>
      <c r="B49" s="3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</row>
    <row r="50" spans="1:38" ht="15.75">
      <c r="A50" s="2"/>
      <c r="B50" s="3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</row>
    <row r="51" spans="1:38" ht="15.75">
      <c r="A51" s="2"/>
      <c r="B51" s="3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</row>
    <row r="52" spans="1:38" ht="15.75">
      <c r="A52" s="2"/>
      <c r="B52" s="3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</row>
    <row r="53" spans="1:38" ht="15.75">
      <c r="A53" s="2"/>
      <c r="B53" s="3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</row>
    <row r="54" spans="1:38" ht="15.75">
      <c r="A54" s="2"/>
      <c r="B54" s="3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</row>
    <row r="55" spans="1:38" ht="15.75">
      <c r="A55" s="2"/>
      <c r="B55" s="3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</row>
    <row r="56" spans="1:38" ht="15.75">
      <c r="A56" s="2"/>
      <c r="B56" s="3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</row>
    <row r="57" spans="1:38" ht="15.75">
      <c r="A57" s="2"/>
      <c r="B57" s="3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</row>
    <row r="58" spans="1:38" ht="15.75">
      <c r="A58" s="2"/>
      <c r="B58" s="3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</row>
    <row r="59" spans="1:38" ht="15.75">
      <c r="A59" s="2"/>
      <c r="B59" s="3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</row>
    <row r="60" spans="1:38" ht="15.75">
      <c r="A60" s="2"/>
      <c r="B60" s="3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</row>
    <row r="61" spans="1:38" ht="15.75">
      <c r="A61" s="2"/>
      <c r="B61" s="3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</row>
    <row r="62" spans="1:38" ht="15.75">
      <c r="A62" s="2"/>
      <c r="B62" s="3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</row>
    <row r="63" spans="1:38" ht="15.75">
      <c r="A63" s="2"/>
      <c r="B63" s="3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</row>
    <row r="64" spans="1:38" ht="15.75">
      <c r="A64" s="2"/>
      <c r="B64" s="3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</row>
    <row r="65" spans="1:38" ht="15.75">
      <c r="A65" s="2"/>
      <c r="B65" s="3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</row>
    <row r="66" spans="1:38" ht="15.75">
      <c r="A66" s="2"/>
      <c r="B66" s="3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</row>
    <row r="67" spans="1:38" ht="15.75">
      <c r="A67" s="2"/>
      <c r="B67" s="3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</row>
    <row r="68" spans="1:38" ht="15.75">
      <c r="A68" s="2"/>
      <c r="B68" s="3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</row>
    <row r="69" spans="1:38" ht="15.75">
      <c r="A69" s="2"/>
      <c r="B69" s="3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</row>
    <row r="70" spans="1:38" ht="15.75">
      <c r="A70" s="2"/>
      <c r="B70" s="3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</row>
    <row r="71" spans="1:38" ht="15.75">
      <c r="A71" s="2"/>
      <c r="B71" s="3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</row>
    <row r="72" spans="1:38" ht="15.75">
      <c r="A72" s="2"/>
      <c r="B72" s="3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</row>
    <row r="73" spans="1:38" ht="15.75">
      <c r="A73" s="2"/>
      <c r="B73" s="3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</row>
    <row r="74" spans="1:38" ht="15.75">
      <c r="A74" s="2"/>
      <c r="B74" s="3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</row>
    <row r="75" spans="1:38" ht="15.75">
      <c r="A75" s="2"/>
      <c r="B75" s="3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</row>
    <row r="76" spans="1:38" ht="15.75">
      <c r="A76" s="2"/>
      <c r="B76" s="3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</row>
    <row r="77" spans="1:38" ht="15.75">
      <c r="A77" s="2"/>
      <c r="B77" s="3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</row>
    <row r="78" spans="1:38" ht="15.75">
      <c r="A78" s="2"/>
      <c r="B78" s="3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</row>
    <row r="79" spans="1:38" ht="15.75">
      <c r="A79" s="2"/>
      <c r="B79" s="3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</row>
    <row r="80" spans="1:38" ht="15.75">
      <c r="A80" s="2"/>
      <c r="B80" s="3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</row>
    <row r="81" spans="1:38" ht="15.75">
      <c r="A81" s="2"/>
      <c r="B81" s="3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</row>
    <row r="82" spans="1:38" ht="15.75">
      <c r="A82" s="2"/>
      <c r="B82" s="3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</row>
    <row r="83" spans="1:38" ht="15.75">
      <c r="A83" s="2"/>
      <c r="B83" s="3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</row>
    <row r="84" spans="1:38" ht="15.75">
      <c r="A84" s="2"/>
      <c r="B84" s="3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</row>
    <row r="85" spans="1:38" ht="15.75">
      <c r="A85" s="2"/>
      <c r="B85" s="3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</row>
    <row r="86" spans="1:38" ht="15.75">
      <c r="A86" s="2"/>
      <c r="B86" s="3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</row>
    <row r="87" spans="1:38" ht="15.75">
      <c r="A87" s="2"/>
      <c r="B87" s="3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</row>
    <row r="88" spans="1:38" ht="15.75">
      <c r="A88" s="2"/>
      <c r="B88" s="3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</row>
    <row r="89" spans="1:38" ht="15.75">
      <c r="A89" s="2"/>
      <c r="B89" s="3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</row>
    <row r="90" spans="1:38" ht="15.75">
      <c r="A90" s="2"/>
      <c r="B90" s="3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</row>
    <row r="91" spans="1:38" ht="15.75">
      <c r="A91" s="2"/>
      <c r="B91" s="3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</row>
    <row r="92" spans="1:38" ht="15.75">
      <c r="A92" s="2"/>
      <c r="B92" s="3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</row>
    <row r="93" spans="1:38" ht="15.75">
      <c r="A93" s="2"/>
      <c r="B93" s="3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</row>
    <row r="94" spans="1:38" ht="15.75">
      <c r="A94" s="2"/>
      <c r="B94" s="3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</row>
    <row r="95" spans="1:38" ht="15.75">
      <c r="A95" s="2"/>
      <c r="B95" s="3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</row>
    <row r="96" spans="1:38" ht="15.75">
      <c r="A96" s="2"/>
      <c r="B96" s="3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</row>
    <row r="97" spans="1:38" ht="15.75">
      <c r="A97" s="2"/>
      <c r="B97" s="3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</row>
    <row r="98" spans="1:38" ht="15.75">
      <c r="A98" s="2"/>
      <c r="B98" s="3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</row>
    <row r="99" spans="1:38" ht="15.75">
      <c r="A99" s="2"/>
      <c r="B99" s="3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</row>
    <row r="100" spans="1:38" ht="15.75">
      <c r="A100" s="2"/>
      <c r="B100" s="3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</row>
    <row r="101" spans="1:38" ht="15.75">
      <c r="A101" s="2"/>
      <c r="B101" s="3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</row>
    <row r="102" spans="1:38" ht="15.75">
      <c r="A102" s="2"/>
      <c r="B102" s="3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</row>
    <row r="103" spans="1:38" ht="15.75">
      <c r="A103" s="2"/>
      <c r="B103" s="3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</row>
    <row r="104" spans="1:38" ht="15.75">
      <c r="A104" s="2"/>
      <c r="B104" s="3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</row>
    <row r="105" spans="1:38" ht="15.75">
      <c r="A105" s="2"/>
      <c r="B105" s="3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</row>
    <row r="106" spans="1:38" ht="15.75">
      <c r="A106" s="2"/>
      <c r="B106" s="3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</row>
    <row r="107" spans="1:38" ht="15.75">
      <c r="A107" s="2"/>
      <c r="B107" s="3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</row>
    <row r="108" spans="1:38" ht="15.75">
      <c r="A108" s="2"/>
      <c r="B108" s="3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</row>
    <row r="109" spans="1:38" ht="15.75">
      <c r="A109" s="2"/>
      <c r="B109" s="3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</row>
    <row r="110" spans="1:38" ht="15.75">
      <c r="A110" s="2"/>
      <c r="B110" s="3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</row>
    <row r="111" spans="1:38" ht="15.75">
      <c r="A111" s="2"/>
      <c r="B111" s="3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</row>
    <row r="112" spans="1:38" ht="15.75">
      <c r="A112" s="2"/>
      <c r="B112" s="3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</row>
    <row r="113" spans="1:38" ht="15.75">
      <c r="A113" s="2"/>
      <c r="B113" s="3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</row>
    <row r="114" spans="1:38" ht="15.75">
      <c r="A114" s="2"/>
      <c r="B114" s="3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</row>
    <row r="115" spans="1:38" ht="15.75">
      <c r="A115" s="2"/>
      <c r="B115" s="3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</row>
    <row r="116" spans="1:38" ht="15.75">
      <c r="A116" s="2"/>
      <c r="B116" s="3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</row>
    <row r="117" spans="1:38" ht="15.75">
      <c r="A117" s="2"/>
      <c r="B117" s="3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</row>
    <row r="118" spans="1:38" ht="15.75">
      <c r="A118" s="2"/>
      <c r="B118" s="3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</row>
    <row r="119" spans="1:38" ht="15.75">
      <c r="A119" s="2"/>
      <c r="B119" s="3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</row>
    <row r="120" spans="1:38" ht="15.75">
      <c r="A120" s="2"/>
      <c r="B120" s="3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</row>
    <row r="121" spans="1:38" ht="15.75">
      <c r="A121" s="2"/>
      <c r="B121" s="3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</row>
    <row r="122" spans="1:38" ht="15.75">
      <c r="A122" s="2"/>
      <c r="B122" s="3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</row>
    <row r="123" spans="1:38" ht="15.75">
      <c r="A123" s="2"/>
      <c r="B123" s="3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</row>
    <row r="124" spans="1:38" ht="15.75">
      <c r="A124" s="2"/>
      <c r="B124" s="3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</row>
    <row r="125" spans="1:38" ht="15.75">
      <c r="A125" s="2"/>
      <c r="B125" s="3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</row>
    <row r="126" spans="1:38" ht="15.75">
      <c r="A126" s="2"/>
      <c r="B126" s="3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</row>
    <row r="127" spans="1:38" ht="15.75">
      <c r="A127" s="2"/>
      <c r="B127" s="3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</row>
    <row r="128" spans="1:38" ht="15.75">
      <c r="A128" s="2"/>
      <c r="B128" s="3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</row>
    <row r="129" spans="1:38" ht="15.75">
      <c r="A129" s="2"/>
      <c r="B129" s="3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</row>
    <row r="130" spans="1:38" ht="15.75">
      <c r="A130" s="2"/>
      <c r="B130" s="3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</row>
    <row r="131" spans="1:38" ht="15.75">
      <c r="A131" s="2"/>
      <c r="B131" s="3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</row>
    <row r="132" spans="1:38" ht="15.75">
      <c r="A132" s="2"/>
      <c r="B132" s="3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</row>
    <row r="133" spans="1:38" ht="15.75">
      <c r="A133" s="2"/>
      <c r="B133" s="3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</row>
    <row r="134" spans="1:38" ht="15.75">
      <c r="A134" s="2"/>
      <c r="B134" s="3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</row>
    <row r="135" spans="1:38" ht="15.75">
      <c r="A135" s="2"/>
      <c r="B135" s="3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</row>
    <row r="136" spans="1:38" ht="15.75">
      <c r="A136" s="2"/>
      <c r="B136" s="3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</row>
    <row r="137" spans="1:38" ht="15.75">
      <c r="A137" s="2"/>
      <c r="B137" s="3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</row>
    <row r="138" spans="1:38" ht="15.75">
      <c r="A138" s="2"/>
      <c r="B138" s="3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</row>
    <row r="139" spans="1:38" ht="15.75">
      <c r="A139" s="2"/>
      <c r="B139" s="3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</row>
    <row r="140" spans="1:38" ht="15.75">
      <c r="A140" s="2"/>
      <c r="B140" s="3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</row>
    <row r="141" spans="1:38" ht="15.75">
      <c r="A141" s="2"/>
      <c r="B141" s="3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</row>
    <row r="142" spans="1:38" ht="15.75">
      <c r="A142" s="2"/>
      <c r="B142" s="3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</row>
    <row r="143" spans="1:38" ht="15.75">
      <c r="A143" s="2"/>
      <c r="B143" s="3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</row>
    <row r="144" spans="1:38" ht="15.75">
      <c r="A144" s="2"/>
      <c r="B144" s="3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</row>
    <row r="145" spans="1:38" ht="15.75">
      <c r="A145" s="2"/>
      <c r="B145" s="3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</row>
    <row r="146" spans="1:38" ht="15.75">
      <c r="A146" s="2"/>
      <c r="B146" s="3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</row>
    <row r="147" spans="1:38" ht="15.75">
      <c r="A147" s="2"/>
      <c r="B147" s="3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</row>
    <row r="148" spans="1:38" ht="15.75">
      <c r="A148" s="2"/>
      <c r="B148" s="3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</row>
    <row r="149" spans="1:38" ht="15.75">
      <c r="A149" s="2"/>
      <c r="B149" s="3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</row>
    <row r="150" spans="1:38" ht="15.75">
      <c r="A150" s="2"/>
      <c r="B150" s="3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</row>
    <row r="151" spans="1:38" ht="15.75">
      <c r="A151" s="2"/>
      <c r="B151" s="3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</row>
    <row r="152" spans="1:38" ht="15.75">
      <c r="A152" s="2"/>
      <c r="B152" s="3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</row>
    <row r="153" spans="1:38" ht="15.75">
      <c r="A153" s="2"/>
      <c r="B153" s="3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</row>
    <row r="154" spans="1:38" ht="15.75">
      <c r="A154" s="2"/>
      <c r="B154" s="3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</row>
    <row r="155" spans="1:38" ht="15.75">
      <c r="A155" s="2"/>
      <c r="B155" s="3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</row>
    <row r="156" spans="1:38" ht="15.75">
      <c r="A156" s="2"/>
      <c r="B156" s="3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</row>
    <row r="157" spans="1:38" ht="15.75">
      <c r="A157" s="2"/>
      <c r="B157" s="3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</row>
    <row r="158" spans="1:38" ht="15.75">
      <c r="A158" s="2"/>
      <c r="B158" s="3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</row>
    <row r="159" spans="1:38" ht="15.75">
      <c r="A159" s="2"/>
      <c r="B159" s="3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</row>
    <row r="160" spans="1:38" ht="15.75">
      <c r="A160" s="2"/>
      <c r="B160" s="3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</row>
    <row r="161" spans="1:38" ht="15.75">
      <c r="A161" s="2"/>
      <c r="B161" s="3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</row>
    <row r="162" spans="1:38" ht="15.75">
      <c r="A162" s="2"/>
      <c r="B162" s="3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</row>
    <row r="163" spans="1:38" ht="15.75">
      <c r="A163" s="2"/>
      <c r="B163" s="3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</row>
    <row r="164" spans="1:38" ht="15.75">
      <c r="A164" s="2"/>
      <c r="B164" s="3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</row>
    <row r="165" spans="1:38" ht="15.75">
      <c r="A165" s="2"/>
      <c r="B165" s="3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</row>
    <row r="166" spans="1:38" ht="15.75">
      <c r="A166" s="2"/>
      <c r="B166" s="3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</row>
    <row r="167" spans="1:38" ht="15.75">
      <c r="A167" s="2"/>
      <c r="B167" s="3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</row>
    <row r="168" spans="1:38" ht="15.75">
      <c r="A168" s="2"/>
      <c r="B168" s="3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</row>
    <row r="169" spans="1:38" ht="15.75">
      <c r="A169" s="2"/>
      <c r="B169" s="3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</row>
    <row r="170" spans="1:38" ht="15.75">
      <c r="A170" s="2"/>
      <c r="B170" s="3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</row>
    <row r="171" spans="1:38" ht="15.75">
      <c r="A171" s="2"/>
      <c r="B171" s="3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</row>
    <row r="172" spans="1:38" ht="15.75">
      <c r="A172" s="2"/>
      <c r="B172" s="3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</row>
    <row r="173" spans="1:38" ht="15.75">
      <c r="A173" s="2"/>
      <c r="B173" s="3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</row>
    <row r="174" spans="1:38" ht="15.75">
      <c r="A174" s="2"/>
      <c r="B174" s="3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</row>
    <row r="175" spans="1:38" ht="15.75">
      <c r="A175" s="2"/>
      <c r="B175" s="3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</row>
    <row r="176" spans="1:38" ht="15.75">
      <c r="A176" s="2"/>
      <c r="B176" s="3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</row>
    <row r="177" spans="1:38" ht="15.75">
      <c r="A177" s="2"/>
      <c r="B177" s="3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</row>
    <row r="178" spans="1:38" ht="15.75">
      <c r="A178" s="2"/>
      <c r="B178" s="3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</row>
    <row r="179" spans="1:38" ht="15.75">
      <c r="A179" s="2"/>
      <c r="B179" s="3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</row>
    <row r="180" spans="1:38" ht="15.75">
      <c r="A180" s="2"/>
      <c r="B180" s="3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</row>
    <row r="181" spans="1:38" ht="15.75">
      <c r="A181" s="2"/>
      <c r="B181" s="3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</row>
    <row r="182" spans="1:38" ht="15.75">
      <c r="A182" s="2"/>
      <c r="B182" s="3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</row>
    <row r="183" spans="1:38" ht="15.75">
      <c r="A183" s="2"/>
      <c r="B183" s="3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</row>
    <row r="184" spans="1:38" ht="15.75">
      <c r="A184" s="2"/>
      <c r="B184" s="3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</row>
    <row r="185" spans="1:38" ht="15.75">
      <c r="A185" s="2"/>
      <c r="B185" s="3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</row>
    <row r="186" spans="1:38" ht="15.75">
      <c r="A186" s="2"/>
      <c r="B186" s="3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</row>
    <row r="187" spans="1:38" ht="15.75">
      <c r="A187" s="2"/>
      <c r="B187" s="3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</row>
    <row r="188" spans="1:38" ht="15.75">
      <c r="A188" s="2"/>
      <c r="B188" s="3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</row>
    <row r="189" spans="1:38" ht="15.75">
      <c r="A189" s="2"/>
      <c r="B189" s="3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</row>
    <row r="190" spans="1:38" ht="15.75">
      <c r="A190" s="2"/>
      <c r="B190" s="3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</row>
    <row r="191" spans="1:38" ht="15.75">
      <c r="A191" s="2"/>
      <c r="B191" s="3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</row>
    <row r="192" spans="1:38" ht="15.75">
      <c r="A192" s="2"/>
      <c r="B192" s="3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</row>
    <row r="193" spans="1:38" ht="15.75">
      <c r="A193" s="2"/>
      <c r="B193" s="3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</row>
    <row r="194" spans="1:38" ht="15.75">
      <c r="A194" s="2"/>
      <c r="B194" s="3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</row>
    <row r="195" spans="1:38" ht="15.75">
      <c r="A195" s="2"/>
      <c r="B195" s="3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</row>
    <row r="196" spans="1:38" ht="15.75">
      <c r="A196" s="2"/>
      <c r="B196" s="3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</row>
    <row r="197" spans="1:38" ht="15.75">
      <c r="A197" s="2"/>
      <c r="B197" s="3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</row>
    <row r="198" spans="1:38" ht="15.75">
      <c r="A198" s="2"/>
      <c r="B198" s="3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</row>
    <row r="199" spans="1:38" ht="15.75">
      <c r="A199" s="2"/>
      <c r="B199" s="3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</row>
    <row r="200" spans="1:38" ht="15.75">
      <c r="A200" s="2"/>
      <c r="B200" s="3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</row>
    <row r="201" spans="1:38" ht="15.75">
      <c r="A201" s="2"/>
      <c r="B201" s="3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</row>
    <row r="202" spans="1:38" ht="15.75">
      <c r="A202" s="2"/>
      <c r="B202" s="3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</row>
    <row r="203" spans="1:38" ht="15.75">
      <c r="A203" s="2"/>
      <c r="B203" s="3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</row>
    <row r="204" spans="1:38" ht="15.75">
      <c r="A204" s="2"/>
      <c r="B204" s="3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</row>
    <row r="205" spans="1:38" ht="15.75">
      <c r="A205" s="2"/>
      <c r="B205" s="3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</row>
    <row r="206" spans="1:38" ht="15.75">
      <c r="A206" s="2"/>
      <c r="B206" s="3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</row>
    <row r="207" spans="1:38" ht="15.75">
      <c r="A207" s="2"/>
      <c r="B207" s="3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</row>
    <row r="208" spans="1:38" ht="15.75">
      <c r="A208" s="2"/>
      <c r="B208" s="3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</row>
    <row r="209" spans="1:38" ht="15.75">
      <c r="A209" s="2"/>
      <c r="B209" s="3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</row>
    <row r="210" spans="1:38" ht="15.75">
      <c r="A210" s="2"/>
      <c r="B210" s="3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</row>
    <row r="211" spans="1:38" ht="15.75">
      <c r="A211" s="2"/>
      <c r="B211" s="3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</row>
    <row r="212" spans="1:38" ht="15.75">
      <c r="A212" s="2"/>
      <c r="B212" s="3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</row>
    <row r="213" spans="1:38" ht="15.75">
      <c r="A213" s="2"/>
      <c r="B213" s="3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</row>
    <row r="214" spans="1:38" ht="15.75">
      <c r="A214" s="2"/>
      <c r="B214" s="3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</row>
    <row r="215" spans="1:38" ht="15.75">
      <c r="A215" s="2"/>
      <c r="B215" s="3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</row>
    <row r="216" spans="1:38" ht="15.75">
      <c r="A216" s="2"/>
      <c r="B216" s="3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</row>
    <row r="217" spans="1:38" ht="15.75">
      <c r="A217" s="2"/>
      <c r="B217" s="3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</row>
    <row r="218" spans="1:38" ht="15.75">
      <c r="A218" s="2"/>
      <c r="B218" s="3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</row>
    <row r="219" spans="1:38" ht="15.75">
      <c r="A219" s="2"/>
      <c r="B219" s="3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</row>
    <row r="220" spans="1:38" ht="15.75">
      <c r="A220" s="2"/>
      <c r="B220" s="3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</row>
    <row r="221" spans="1:38" ht="15.75">
      <c r="A221" s="2"/>
      <c r="B221" s="3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</row>
    <row r="222" spans="1:38" ht="15.75">
      <c r="A222" s="2"/>
      <c r="B222" s="3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</row>
    <row r="223" spans="1:38" ht="15.75">
      <c r="A223" s="2"/>
      <c r="B223" s="3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</row>
    <row r="224" spans="1:38" ht="15.75">
      <c r="A224" s="2"/>
      <c r="B224" s="3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</row>
    <row r="225" spans="1:38" ht="15.75">
      <c r="A225" s="2"/>
      <c r="B225" s="3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</row>
    <row r="226" spans="1:38" ht="15.75">
      <c r="A226" s="2"/>
      <c r="B226" s="3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</row>
    <row r="227" spans="1:38" ht="15.75">
      <c r="A227" s="2"/>
      <c r="B227" s="3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</row>
    <row r="228" spans="1:38" ht="15.75">
      <c r="A228" s="2"/>
      <c r="B228" s="3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</row>
    <row r="229" spans="1:38" ht="15.75">
      <c r="A229" s="2"/>
      <c r="B229" s="3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</row>
    <row r="230" spans="1:38" ht="15.75">
      <c r="A230" s="2"/>
      <c r="B230" s="3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</row>
    <row r="231" spans="1:38" ht="15.75">
      <c r="A231" s="2"/>
      <c r="B231" s="3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</row>
    <row r="232" spans="1:38" ht="15.75">
      <c r="A232" s="2"/>
      <c r="B232" s="3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</row>
    <row r="233" spans="1:38" ht="15.75">
      <c r="A233" s="2"/>
      <c r="B233" s="3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</row>
    <row r="234" spans="1:38" ht="15.75">
      <c r="A234" s="2"/>
      <c r="B234" s="3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</row>
    <row r="235" spans="1:38" ht="15.75">
      <c r="A235" s="2"/>
      <c r="B235" s="3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</row>
    <row r="236" spans="1:38" ht="15.75">
      <c r="A236" s="2"/>
      <c r="B236" s="3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</row>
    <row r="237" spans="1:38" ht="15.75">
      <c r="A237" s="2"/>
      <c r="B237" s="3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</row>
    <row r="238" spans="1:38" ht="15.75">
      <c r="A238" s="2"/>
      <c r="B238" s="3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</row>
    <row r="239" spans="1:38" ht="15.75">
      <c r="A239" s="2"/>
      <c r="B239" s="3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</row>
    <row r="240" spans="1:38" ht="15.75">
      <c r="A240" s="2"/>
      <c r="B240" s="3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</row>
    <row r="241" spans="1:38" ht="15.75">
      <c r="A241" s="2"/>
      <c r="B241" s="3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</row>
    <row r="242" spans="1:38" ht="15.75">
      <c r="A242" s="2"/>
      <c r="B242" s="3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</row>
    <row r="243" spans="1:38" ht="15.75">
      <c r="A243" s="2"/>
      <c r="B243" s="3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</row>
    <row r="244" spans="1:38" ht="15.75">
      <c r="A244" s="2"/>
      <c r="B244" s="3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</row>
    <row r="245" spans="1:38" ht="15.75">
      <c r="A245" s="2"/>
      <c r="B245" s="3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</row>
    <row r="246" spans="1:38" ht="15.75">
      <c r="A246" s="2"/>
      <c r="B246" s="3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</row>
    <row r="247" spans="1:38" ht="15.75">
      <c r="A247" s="2"/>
      <c r="B247" s="3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</row>
    <row r="248" spans="1:38" ht="15.75">
      <c r="A248" s="2"/>
      <c r="B248" s="3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</row>
    <row r="249" spans="1:38" ht="15.75">
      <c r="A249" s="2"/>
      <c r="B249" s="3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</row>
    <row r="250" spans="1:38" ht="15.75">
      <c r="A250" s="2"/>
      <c r="B250" s="3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</row>
    <row r="251" spans="1:38" ht="15.75">
      <c r="A251" s="2"/>
      <c r="B251" s="3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</row>
    <row r="252" spans="1:38" ht="15.75">
      <c r="A252" s="2"/>
      <c r="B252" s="3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</row>
    <row r="253" spans="1:38" ht="15.75">
      <c r="A253" s="2"/>
      <c r="B253" s="3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</row>
    <row r="254" spans="1:38" ht="15.75">
      <c r="A254" s="2"/>
      <c r="B254" s="3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</row>
    <row r="255" spans="1:38" ht="15.75">
      <c r="A255" s="2"/>
      <c r="B255" s="3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</row>
    <row r="256" spans="1:38" ht="15.75">
      <c r="A256" s="2"/>
      <c r="B256" s="3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</row>
    <row r="257" spans="1:38" ht="15.75">
      <c r="A257" s="2"/>
      <c r="B257" s="3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</row>
    <row r="258" spans="1:38" ht="15.75">
      <c r="A258" s="2"/>
      <c r="B258" s="3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</row>
    <row r="259" spans="1:38" ht="15.75">
      <c r="A259" s="2"/>
      <c r="B259" s="3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</row>
    <row r="260" spans="1:38" ht="15.75">
      <c r="A260" s="2"/>
      <c r="B260" s="3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</row>
    <row r="261" spans="1:38" ht="15.75">
      <c r="A261" s="2"/>
      <c r="B261" s="3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</row>
    <row r="262" spans="1:38" ht="15.75">
      <c r="A262" s="2"/>
      <c r="B262" s="3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</row>
    <row r="263" spans="1:38" ht="15.75">
      <c r="A263" s="2"/>
      <c r="B263" s="3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</row>
    <row r="264" spans="1:38" ht="15.75">
      <c r="A264" s="2"/>
      <c r="B264" s="3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</row>
    <row r="265" spans="1:38" ht="15.75">
      <c r="A265" s="2"/>
      <c r="B265" s="3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</row>
    <row r="266" spans="1:38" ht="15.75">
      <c r="A266" s="2"/>
      <c r="B266" s="3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</row>
    <row r="267" spans="1:38" ht="15.75">
      <c r="A267" s="2"/>
      <c r="B267" s="3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</row>
    <row r="268" spans="1:38" ht="15.75">
      <c r="A268" s="2"/>
      <c r="B268" s="3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</row>
    <row r="269" spans="1:38" ht="15.75">
      <c r="A269" s="2"/>
      <c r="B269" s="3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</row>
    <row r="270" spans="1:38" ht="15.75">
      <c r="A270" s="2"/>
      <c r="B270" s="3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</row>
    <row r="271" spans="1:38" ht="15.75">
      <c r="A271" s="2"/>
      <c r="B271" s="3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</row>
    <row r="272" spans="1:38" ht="15.75">
      <c r="A272" s="2"/>
      <c r="B272" s="3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</row>
    <row r="273" spans="1:38" ht="15.75">
      <c r="A273" s="2"/>
      <c r="B273" s="3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</row>
    <row r="274" spans="1:38" ht="15.75">
      <c r="A274" s="2"/>
      <c r="B274" s="3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</row>
    <row r="275" spans="1:38" ht="15.75">
      <c r="A275" s="2"/>
      <c r="B275" s="3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</row>
    <row r="276" spans="1:38" ht="15.75">
      <c r="A276" s="2"/>
      <c r="B276" s="3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</row>
    <row r="277" spans="1:38" ht="15.75">
      <c r="A277" s="2"/>
      <c r="B277" s="3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</row>
    <row r="278" spans="1:38" ht="15.75">
      <c r="A278" s="2"/>
      <c r="B278" s="3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</row>
    <row r="279" spans="1:38" ht="15.75">
      <c r="A279" s="2"/>
      <c r="B279" s="3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</row>
    <row r="280" spans="1:38" ht="15.75">
      <c r="A280" s="2"/>
      <c r="B280" s="3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</row>
    <row r="281" spans="1:38" ht="15.75">
      <c r="A281" s="2"/>
      <c r="B281" s="3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</row>
    <row r="282" spans="1:38" ht="15.75">
      <c r="A282" s="2"/>
      <c r="B282" s="3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</row>
    <row r="283" spans="1:38" ht="15.75">
      <c r="A283" s="2"/>
      <c r="B283" s="3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</row>
    <row r="284" spans="1:38" ht="15.75">
      <c r="A284" s="2"/>
      <c r="B284" s="3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</row>
    <row r="285" spans="1:38" ht="15.75">
      <c r="A285" s="2"/>
      <c r="B285" s="3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</row>
    <row r="286" spans="1:38" ht="15.75">
      <c r="A286" s="2"/>
      <c r="B286" s="3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</row>
    <row r="287" spans="1:38" ht="15.75">
      <c r="A287" s="2"/>
      <c r="B287" s="3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</row>
    <row r="288" spans="1:38" ht="15.75">
      <c r="A288" s="2"/>
      <c r="B288" s="3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</row>
    <row r="289" spans="1:38" ht="15.75">
      <c r="A289" s="2"/>
      <c r="B289" s="3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</row>
    <row r="290" spans="1:38" ht="15.75">
      <c r="A290" s="2"/>
      <c r="B290" s="3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</row>
    <row r="291" spans="1:38" ht="15.75">
      <c r="A291" s="2"/>
      <c r="B291" s="3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</row>
    <row r="292" spans="1:38" ht="15.75">
      <c r="A292" s="2"/>
      <c r="B292" s="3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</row>
    <row r="293" spans="1:38" ht="15.75">
      <c r="A293" s="2"/>
      <c r="B293" s="3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</row>
    <row r="294" spans="1:38" ht="15.75">
      <c r="A294" s="2"/>
      <c r="B294" s="3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</row>
    <row r="295" spans="1:38" ht="15.75">
      <c r="A295" s="2"/>
      <c r="B295" s="3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</row>
    <row r="296" spans="1:38" ht="15.75">
      <c r="A296" s="2"/>
      <c r="B296" s="3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</row>
    <row r="297" spans="1:38" ht="15.75">
      <c r="A297" s="2"/>
      <c r="B297" s="3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</row>
    <row r="298" spans="1:38" ht="15.75">
      <c r="A298" s="2"/>
      <c r="B298" s="3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</row>
    <row r="299" spans="1:38" ht="15.75">
      <c r="A299" s="2"/>
      <c r="B299" s="3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</row>
    <row r="300" spans="1:38" ht="15.75">
      <c r="A300" s="2"/>
      <c r="B300" s="3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</row>
    <row r="301" spans="1:38" ht="15.75">
      <c r="A301" s="2"/>
      <c r="B301" s="3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</row>
    <row r="302" spans="1:38" ht="15.75">
      <c r="A302" s="2"/>
      <c r="B302" s="3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</row>
    <row r="303" spans="1:38" ht="15.75">
      <c r="A303" s="2"/>
      <c r="B303" s="3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</row>
    <row r="304" spans="1:38" ht="15.75">
      <c r="A304" s="2"/>
      <c r="B304" s="3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</row>
    <row r="305" spans="1:38" ht="15.75">
      <c r="A305" s="2"/>
      <c r="B305" s="3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</row>
    <row r="306" spans="1:38" ht="15.75">
      <c r="A306" s="2"/>
      <c r="B306" s="3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</row>
    <row r="307" spans="1:38" ht="15.75">
      <c r="A307" s="2"/>
      <c r="B307" s="3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</row>
    <row r="308" spans="1:38" ht="15.75">
      <c r="A308" s="2"/>
      <c r="B308" s="3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</row>
    <row r="309" spans="1:38" ht="15.75">
      <c r="A309" s="2"/>
      <c r="B309" s="3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</row>
    <row r="310" spans="1:38" ht="15.75">
      <c r="A310" s="2"/>
      <c r="B310" s="3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</row>
    <row r="311" spans="1:38" ht="15.75">
      <c r="A311" s="2"/>
      <c r="B311" s="3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</row>
    <row r="312" spans="1:38" ht="15.75">
      <c r="A312" s="2"/>
      <c r="B312" s="3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</row>
    <row r="313" spans="1:38" ht="15.75">
      <c r="A313" s="2"/>
      <c r="B313" s="3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</row>
    <row r="314" spans="1:38" ht="15.75">
      <c r="A314" s="2"/>
      <c r="B314" s="3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</row>
    <row r="315" spans="1:38" ht="15.75">
      <c r="A315" s="2"/>
      <c r="B315" s="3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</row>
    <row r="316" spans="1:38" ht="15.75">
      <c r="A316" s="2"/>
      <c r="B316" s="3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</row>
    <row r="317" spans="1:38" ht="15.75">
      <c r="A317" s="2"/>
      <c r="B317" s="3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</row>
    <row r="318" spans="1:38" ht="15.75">
      <c r="A318" s="2"/>
      <c r="B318" s="3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</row>
    <row r="319" spans="1:38" ht="15.75">
      <c r="A319" s="2"/>
      <c r="B319" s="3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</row>
    <row r="320" spans="1:38" ht="15.75">
      <c r="A320" s="2"/>
      <c r="B320" s="3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</row>
    <row r="321" spans="1:38" ht="15.75">
      <c r="A321" s="2"/>
      <c r="B321" s="3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</row>
    <row r="322" spans="1:38" ht="15.75">
      <c r="A322" s="2"/>
      <c r="B322" s="3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</row>
    <row r="323" spans="1:38" ht="15.75">
      <c r="A323" s="2"/>
      <c r="B323" s="3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</row>
    <row r="324" spans="1:38" ht="15.75">
      <c r="A324" s="2"/>
      <c r="B324" s="3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</row>
    <row r="325" spans="1:38" ht="15.75">
      <c r="A325" s="2"/>
      <c r="B325" s="3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</row>
    <row r="326" spans="1:38" ht="15.75">
      <c r="A326" s="2"/>
      <c r="B326" s="3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</row>
    <row r="327" spans="1:38" ht="15.75">
      <c r="A327" s="2"/>
      <c r="B327" s="3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</row>
    <row r="328" spans="1:38" ht="15.75">
      <c r="A328" s="2"/>
      <c r="B328" s="3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</row>
    <row r="329" spans="1:38" ht="15.75">
      <c r="A329" s="2"/>
      <c r="B329" s="3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</row>
    <row r="330" spans="1:38" ht="15.75">
      <c r="A330" s="2"/>
      <c r="B330" s="3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</row>
    <row r="331" spans="1:38" ht="15.75">
      <c r="A331" s="2"/>
      <c r="B331" s="3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</row>
    <row r="332" spans="1:38" ht="15.75">
      <c r="A332" s="2"/>
      <c r="B332" s="3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</row>
    <row r="333" spans="1:38" ht="15.75">
      <c r="A333" s="2"/>
      <c r="B333" s="3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</row>
    <row r="334" spans="1:38" ht="15.75">
      <c r="A334" s="2"/>
      <c r="B334" s="3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</row>
    <row r="335" spans="1:38" ht="15.75">
      <c r="A335" s="2"/>
      <c r="B335" s="3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</row>
    <row r="336" spans="1:38" ht="15.75">
      <c r="A336" s="2"/>
      <c r="B336" s="3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</row>
    <row r="337" spans="1:38" ht="15.75">
      <c r="A337" s="2"/>
      <c r="B337" s="3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</row>
    <row r="338" spans="1:38" ht="15.75">
      <c r="A338" s="2"/>
      <c r="B338" s="3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</row>
    <row r="339" spans="1:38" ht="15.75">
      <c r="A339" s="2"/>
      <c r="B339" s="3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</row>
    <row r="340" spans="1:38" ht="15.75">
      <c r="A340" s="2"/>
      <c r="B340" s="3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</row>
    <row r="341" spans="1:38" ht="15.75">
      <c r="A341" s="2"/>
      <c r="B341" s="3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</row>
    <row r="342" spans="1:38" ht="15.75">
      <c r="A342" s="2"/>
      <c r="B342" s="3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</row>
    <row r="343" spans="1:38" ht="15.75">
      <c r="A343" s="2"/>
      <c r="B343" s="3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</row>
    <row r="344" spans="1:38" ht="15.75">
      <c r="A344" s="2"/>
      <c r="B344" s="3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</row>
    <row r="345" spans="1:38" ht="15.75">
      <c r="A345" s="2"/>
      <c r="B345" s="3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</row>
    <row r="346" spans="1:38" ht="15.75">
      <c r="A346" s="2"/>
      <c r="B346" s="3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</row>
    <row r="347" spans="1:38" ht="15.75">
      <c r="A347" s="2"/>
      <c r="B347" s="3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</row>
    <row r="348" spans="1:38" ht="15.75">
      <c r="A348" s="2"/>
      <c r="B348" s="3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</row>
    <row r="349" spans="1:38" ht="15.75">
      <c r="A349" s="2"/>
      <c r="B349" s="3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</row>
    <row r="350" spans="1:38" ht="15.75">
      <c r="A350" s="2"/>
      <c r="B350" s="3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</row>
    <row r="351" spans="1:38" ht="15.75">
      <c r="A351" s="2"/>
      <c r="B351" s="3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</row>
    <row r="352" spans="1:38" ht="15.75">
      <c r="A352" s="2"/>
      <c r="B352" s="3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</row>
    <row r="353" spans="1:38" ht="15.75">
      <c r="A353" s="2"/>
      <c r="B353" s="3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</row>
    <row r="354" spans="1:38" ht="15.75">
      <c r="A354" s="2"/>
      <c r="B354" s="3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</row>
    <row r="355" spans="1:38" ht="15.75">
      <c r="A355" s="2"/>
      <c r="B355" s="3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</row>
    <row r="356" spans="1:38" ht="15.75">
      <c r="A356" s="2"/>
      <c r="B356" s="3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</row>
    <row r="357" spans="1:38" ht="15.75">
      <c r="A357" s="2"/>
      <c r="B357" s="3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</row>
    <row r="358" spans="1:38" ht="15.75">
      <c r="A358" s="2"/>
      <c r="B358" s="3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</row>
    <row r="359" spans="1:38" ht="15.75">
      <c r="A359" s="2"/>
      <c r="B359" s="3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</row>
    <row r="360" spans="1:38" ht="15.75">
      <c r="A360" s="2"/>
      <c r="B360" s="3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</row>
    <row r="361" spans="1:38" ht="15.75">
      <c r="A361" s="2"/>
      <c r="B361" s="3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</row>
    <row r="362" spans="1:38" ht="15.75">
      <c r="A362" s="2"/>
      <c r="B362" s="3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</row>
    <row r="363" spans="1:38" ht="15.75">
      <c r="A363" s="2"/>
      <c r="B363" s="3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</row>
    <row r="364" spans="1:38" ht="15.75">
      <c r="A364" s="2"/>
      <c r="B364" s="3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</row>
    <row r="365" spans="1:38" ht="15.75">
      <c r="A365" s="2"/>
      <c r="B365" s="3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</row>
    <row r="366" spans="1:38" ht="15.75">
      <c r="A366" s="2"/>
      <c r="B366" s="3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</row>
    <row r="367" spans="1:38" ht="15.75">
      <c r="A367" s="2"/>
      <c r="B367" s="3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</row>
    <row r="368" spans="1:38" ht="15.75">
      <c r="A368" s="2"/>
      <c r="B368" s="3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</row>
    <row r="369" spans="1:38" ht="15.75">
      <c r="A369" s="2"/>
      <c r="B369" s="3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</row>
    <row r="370" spans="1:38" ht="15.75">
      <c r="A370" s="2"/>
      <c r="B370" s="3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</row>
    <row r="371" spans="1:38" ht="15.75">
      <c r="A371" s="2"/>
      <c r="B371" s="3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</row>
    <row r="372" spans="1:38" ht="15.75">
      <c r="A372" s="2"/>
      <c r="B372" s="3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</row>
    <row r="373" spans="1:38" ht="15.75">
      <c r="A373" s="2"/>
      <c r="B373" s="3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</row>
    <row r="374" spans="1:38" ht="15.75">
      <c r="A374" s="2"/>
      <c r="B374" s="3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</row>
    <row r="375" spans="1:38" ht="15.75">
      <c r="A375" s="2"/>
      <c r="B375" s="3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</row>
    <row r="376" spans="1:38" ht="15.75">
      <c r="A376" s="2"/>
      <c r="B376" s="3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</row>
    <row r="377" spans="1:38" ht="15.75">
      <c r="A377" s="2"/>
      <c r="B377" s="3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</row>
    <row r="378" spans="1:38" ht="15.75">
      <c r="A378" s="2"/>
      <c r="B378" s="3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</row>
    <row r="379" spans="1:38" ht="15.75">
      <c r="A379" s="2"/>
      <c r="B379" s="3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</row>
    <row r="380" spans="1:38" ht="15.75">
      <c r="A380" s="2"/>
      <c r="B380" s="3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</row>
    <row r="381" spans="1:38" ht="15.75">
      <c r="A381" s="2"/>
      <c r="B381" s="3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</row>
    <row r="382" spans="1:38" ht="15.75">
      <c r="A382" s="2"/>
      <c r="B382" s="3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</row>
    <row r="383" spans="1:38" ht="15.75">
      <c r="A383" s="2"/>
      <c r="B383" s="3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</row>
    <row r="384" spans="1:38" ht="15.75">
      <c r="A384" s="2"/>
      <c r="B384" s="3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</row>
    <row r="385" spans="1:38" ht="15.75">
      <c r="A385" s="2"/>
      <c r="B385" s="3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</row>
    <row r="386" spans="1:38" ht="15.75">
      <c r="A386" s="2"/>
      <c r="B386" s="3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</row>
    <row r="387" spans="1:38" ht="15.75">
      <c r="A387" s="2"/>
      <c r="B387" s="3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</row>
    <row r="388" spans="1:38" ht="15.75">
      <c r="A388" s="2"/>
      <c r="B388" s="3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</row>
    <row r="389" spans="1:38" ht="15.75">
      <c r="A389" s="2"/>
      <c r="B389" s="3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</row>
    <row r="390" spans="1:38" ht="15.75">
      <c r="A390" s="2"/>
      <c r="B390" s="3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</row>
    <row r="391" spans="1:38" ht="15.75">
      <c r="A391" s="2"/>
      <c r="B391" s="3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</row>
    <row r="392" spans="1:38" ht="15.75">
      <c r="A392" s="2"/>
      <c r="B392" s="3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</row>
    <row r="393" spans="1:38" ht="15.75">
      <c r="A393" s="2"/>
      <c r="B393" s="3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</row>
    <row r="394" spans="1:38" ht="15.75">
      <c r="A394" s="2"/>
      <c r="B394" s="3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</row>
    <row r="395" spans="1:38" ht="15.75">
      <c r="A395" s="2"/>
      <c r="B395" s="3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</row>
    <row r="396" spans="1:38" ht="15.75">
      <c r="A396" s="2"/>
      <c r="B396" s="3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</row>
    <row r="397" spans="1:38" ht="15.75">
      <c r="A397" s="2"/>
      <c r="B397" s="3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</row>
    <row r="398" spans="1:38" ht="15.75">
      <c r="A398" s="2"/>
      <c r="B398" s="3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</row>
    <row r="399" spans="1:38" ht="15.75">
      <c r="A399" s="2"/>
      <c r="B399" s="3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</row>
    <row r="400" spans="1:38" ht="15.75">
      <c r="A400" s="2"/>
      <c r="B400" s="3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</row>
    <row r="401" spans="1:38" ht="15.75">
      <c r="A401" s="2"/>
      <c r="B401" s="3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</row>
    <row r="402" spans="1:38" ht="15.75">
      <c r="A402" s="2"/>
      <c r="B402" s="3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</row>
    <row r="403" spans="1:38" ht="15.75">
      <c r="A403" s="2"/>
      <c r="B403" s="3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</row>
    <row r="404" spans="1:38" ht="15.75">
      <c r="A404" s="2"/>
      <c r="B404" s="3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</row>
    <row r="405" spans="1:38" ht="15.75">
      <c r="A405" s="2"/>
      <c r="B405" s="3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</row>
    <row r="406" spans="1:38" ht="15.75">
      <c r="A406" s="2"/>
      <c r="B406" s="3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</row>
    <row r="407" spans="1:38" ht="15.75">
      <c r="A407" s="2"/>
      <c r="B407" s="3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</row>
    <row r="408" spans="1:38" ht="15.75">
      <c r="A408" s="2"/>
      <c r="B408" s="3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</row>
    <row r="409" spans="1:38" ht="15.75">
      <c r="A409" s="2"/>
      <c r="B409" s="3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</row>
    <row r="410" spans="1:38" ht="15.75">
      <c r="A410" s="2"/>
      <c r="B410" s="3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</row>
    <row r="411" spans="1:38" ht="15.75">
      <c r="A411" s="2"/>
      <c r="B411" s="3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</row>
    <row r="412" spans="1:38" ht="15.75">
      <c r="A412" s="2"/>
      <c r="B412" s="3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</row>
    <row r="413" spans="1:38" ht="15.75">
      <c r="A413" s="2"/>
      <c r="B413" s="3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</row>
    <row r="414" spans="1:38" ht="15.75">
      <c r="A414" s="2"/>
      <c r="B414" s="3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</row>
    <row r="415" spans="1:38" ht="15.75">
      <c r="A415" s="2"/>
      <c r="B415" s="3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</row>
    <row r="416" spans="1:38" ht="15.75">
      <c r="A416" s="2"/>
      <c r="B416" s="3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</row>
    <row r="417" spans="1:38" ht="15.75">
      <c r="A417" s="2"/>
      <c r="B417" s="3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</row>
    <row r="418" spans="1:38" ht="15.75">
      <c r="A418" s="2"/>
      <c r="B418" s="3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</row>
    <row r="419" spans="1:38" ht="15.75">
      <c r="A419" s="2"/>
      <c r="B419" s="3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</row>
    <row r="420" spans="1:38" ht="15.75">
      <c r="A420" s="2"/>
      <c r="B420" s="3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</row>
    <row r="421" spans="1:38" ht="15.75">
      <c r="A421" s="2"/>
      <c r="B421" s="3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</row>
    <row r="422" spans="1:38" ht="15.75">
      <c r="A422" s="2"/>
      <c r="B422" s="3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</row>
    <row r="423" spans="1:38" ht="15.75">
      <c r="A423" s="2"/>
      <c r="B423" s="3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</row>
    <row r="424" spans="1:38" ht="15.75">
      <c r="A424" s="2"/>
      <c r="B424" s="3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</row>
    <row r="425" spans="1:38" ht="15.75">
      <c r="A425" s="2"/>
      <c r="B425" s="3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</row>
    <row r="426" spans="1:38" ht="15.75">
      <c r="A426" s="2"/>
      <c r="B426" s="3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</row>
    <row r="427" spans="1:38" ht="15.75">
      <c r="A427" s="2"/>
      <c r="B427" s="3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</row>
    <row r="428" spans="1:38" ht="15.75">
      <c r="A428" s="2"/>
      <c r="B428" s="3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</row>
    <row r="429" spans="1:38" ht="15.75">
      <c r="A429" s="2"/>
      <c r="B429" s="3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</row>
    <row r="430" spans="1:38" ht="15.75">
      <c r="A430" s="2"/>
      <c r="B430" s="3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</row>
    <row r="431" spans="1:38" ht="15.75">
      <c r="A431" s="2"/>
      <c r="B431" s="3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</row>
    <row r="432" spans="1:38" ht="15.75">
      <c r="A432" s="2"/>
      <c r="B432" s="3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</row>
    <row r="433" spans="1:38" ht="15.75">
      <c r="A433" s="2"/>
      <c r="B433" s="3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</row>
    <row r="434" spans="1:38" ht="15.75">
      <c r="A434" s="2"/>
      <c r="B434" s="3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</row>
    <row r="435" spans="1:38" ht="15.75">
      <c r="A435" s="2"/>
      <c r="B435" s="3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</row>
    <row r="436" spans="1:38" ht="15.75">
      <c r="A436" s="2"/>
      <c r="B436" s="3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</row>
    <row r="437" spans="1:38" ht="15.75">
      <c r="A437" s="2"/>
      <c r="B437" s="3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</row>
    <row r="438" spans="1:38" ht="15.75">
      <c r="A438" s="2"/>
      <c r="B438" s="3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</row>
    <row r="439" spans="1:38" ht="15.75">
      <c r="A439" s="2"/>
      <c r="B439" s="3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</row>
    <row r="440" spans="1:38" ht="15.75">
      <c r="A440" s="2"/>
      <c r="B440" s="3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</row>
    <row r="441" spans="1:38" ht="15.75">
      <c r="A441" s="2"/>
      <c r="B441" s="3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</row>
    <row r="442" spans="1:38" ht="15.75">
      <c r="A442" s="2"/>
      <c r="B442" s="3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</row>
    <row r="443" spans="1:38" ht="15.75">
      <c r="A443" s="2"/>
      <c r="B443" s="3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</row>
    <row r="444" spans="1:38" ht="15.75">
      <c r="A444" s="2"/>
      <c r="B444" s="3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</row>
    <row r="445" spans="1:38" ht="15.75">
      <c r="A445" s="2"/>
      <c r="B445" s="3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</row>
    <row r="446" spans="1:38" ht="15.75">
      <c r="A446" s="2"/>
      <c r="B446" s="3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</row>
    <row r="447" spans="1:38" ht="15.75">
      <c r="A447" s="2"/>
      <c r="B447" s="3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</row>
    <row r="448" spans="1:38" ht="15.75">
      <c r="A448" s="2"/>
      <c r="B448" s="3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</row>
    <row r="449" spans="1:38" ht="15.75">
      <c r="A449" s="2"/>
      <c r="B449" s="3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</row>
    <row r="450" spans="1:38" ht="15.75">
      <c r="A450" s="2"/>
      <c r="B450" s="3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</row>
    <row r="451" spans="1:38" ht="15.75">
      <c r="A451" s="2"/>
      <c r="B451" s="3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</row>
    <row r="452" spans="1:38" ht="15.75">
      <c r="A452" s="2"/>
      <c r="B452" s="3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</row>
    <row r="453" spans="1:38" ht="15.75">
      <c r="A453" s="2"/>
      <c r="B453" s="3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</row>
    <row r="454" spans="1:38" ht="15.75">
      <c r="A454" s="2"/>
      <c r="B454" s="3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</row>
    <row r="455" spans="1:38" ht="15.75">
      <c r="A455" s="2"/>
      <c r="B455" s="3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</row>
    <row r="456" spans="1:38" ht="15.75">
      <c r="A456" s="2"/>
      <c r="B456" s="3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</row>
    <row r="457" spans="1:38" ht="15.75">
      <c r="A457" s="2"/>
      <c r="B457" s="3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</row>
    <row r="458" spans="1:38" ht="15.75">
      <c r="A458" s="2"/>
      <c r="B458" s="3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</row>
    <row r="459" spans="1:38" ht="15.75">
      <c r="A459" s="2"/>
      <c r="B459" s="3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</row>
    <row r="460" spans="1:38" ht="15.75">
      <c r="A460" s="2"/>
      <c r="B460" s="3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</row>
    <row r="461" spans="1:38" ht="15.75">
      <c r="A461" s="2"/>
      <c r="B461" s="3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</row>
    <row r="462" spans="1:38" ht="15.75">
      <c r="A462" s="2"/>
      <c r="B462" s="3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</row>
    <row r="463" spans="1:38" ht="15.75">
      <c r="A463" s="2"/>
      <c r="B463" s="3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</row>
    <row r="464" spans="1:38" ht="15.75">
      <c r="A464" s="2"/>
      <c r="B464" s="3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</row>
    <row r="465" spans="1:38" ht="15.75">
      <c r="A465" s="2"/>
      <c r="B465" s="3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</row>
    <row r="466" spans="1:38" ht="15.75">
      <c r="A466" s="2"/>
      <c r="B466" s="3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</row>
    <row r="467" spans="1:38" ht="15.75">
      <c r="A467" s="2"/>
      <c r="B467" s="3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</row>
    <row r="468" spans="1:38" ht="15.75">
      <c r="A468" s="2"/>
      <c r="B468" s="3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</row>
    <row r="469" spans="1:38" ht="15.75">
      <c r="A469" s="2"/>
      <c r="B469" s="3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</row>
    <row r="470" spans="1:38" ht="15.75">
      <c r="A470" s="2"/>
      <c r="B470" s="3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</row>
    <row r="471" spans="1:38" ht="15.75">
      <c r="A471" s="2"/>
      <c r="B471" s="3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</row>
    <row r="472" spans="1:38" ht="15.75">
      <c r="A472" s="2"/>
      <c r="B472" s="3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</row>
    <row r="473" spans="1:38" ht="15.75">
      <c r="A473" s="2"/>
      <c r="B473" s="3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</row>
    <row r="474" spans="1:38" ht="15.75">
      <c r="A474" s="2"/>
      <c r="B474" s="3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</row>
    <row r="475" spans="1:38" ht="15.75">
      <c r="A475" s="2"/>
      <c r="B475" s="3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</row>
    <row r="476" spans="1:38" ht="15.75">
      <c r="A476" s="2"/>
      <c r="B476" s="3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</row>
    <row r="477" spans="1:38" ht="15.75">
      <c r="A477" s="2"/>
      <c r="B477" s="3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</row>
    <row r="478" spans="1:38" ht="15.75">
      <c r="A478" s="2"/>
      <c r="B478" s="3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</row>
    <row r="479" spans="1:38" ht="15.75">
      <c r="A479" s="2"/>
      <c r="B479" s="3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</row>
    <row r="480" spans="1:38" ht="15.75">
      <c r="A480" s="2"/>
      <c r="B480" s="3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</row>
    <row r="481" spans="1:38" ht="15.75">
      <c r="A481" s="2"/>
      <c r="B481" s="3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</row>
    <row r="482" spans="1:38" ht="15.75">
      <c r="A482" s="2"/>
      <c r="B482" s="3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</row>
    <row r="483" spans="1:38" ht="15.75">
      <c r="A483" s="2"/>
      <c r="B483" s="3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</row>
    <row r="484" spans="1:38" ht="15.75">
      <c r="A484" s="2"/>
      <c r="B484" s="3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</row>
    <row r="485" spans="1:38" ht="15.75">
      <c r="A485" s="2"/>
      <c r="B485" s="3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</row>
    <row r="486" spans="1:38" ht="15.75">
      <c r="A486" s="2"/>
      <c r="B486" s="3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</row>
    <row r="487" spans="1:38" ht="15.75">
      <c r="A487" s="2"/>
      <c r="B487" s="3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</row>
    <row r="488" spans="1:38" ht="15.75">
      <c r="A488" s="2"/>
      <c r="B488" s="3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</row>
    <row r="489" spans="1:38" ht="15.75">
      <c r="A489" s="2"/>
      <c r="B489" s="3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</row>
    <row r="490" spans="1:38" ht="15.75">
      <c r="A490" s="2"/>
      <c r="B490" s="3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</row>
    <row r="491" spans="1:38" ht="15.75">
      <c r="A491" s="2"/>
      <c r="B491" s="3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</row>
    <row r="492" spans="1:38" ht="15.75">
      <c r="A492" s="2"/>
      <c r="B492" s="3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</row>
    <row r="493" spans="1:38" ht="15.75">
      <c r="A493" s="2"/>
      <c r="B493" s="3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</row>
    <row r="494" spans="1:38" ht="15.75">
      <c r="A494" s="2"/>
      <c r="B494" s="3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</row>
    <row r="495" spans="1:38" ht="15.75">
      <c r="A495" s="2"/>
      <c r="B495" s="3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</row>
    <row r="496" spans="1:38" ht="15.75">
      <c r="A496" s="2"/>
      <c r="B496" s="3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</row>
    <row r="497" spans="1:38" ht="15.75">
      <c r="A497" s="2"/>
      <c r="B497" s="3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</row>
    <row r="498" spans="1:38" ht="15.75">
      <c r="A498" s="2"/>
      <c r="B498" s="3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</row>
    <row r="499" spans="1:38" ht="15.75">
      <c r="A499" s="2"/>
      <c r="B499" s="3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</row>
    <row r="500" spans="1:38" ht="15.75">
      <c r="A500" s="2"/>
      <c r="B500" s="3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</row>
    <row r="501" spans="1:38" ht="15.75">
      <c r="A501" s="2"/>
      <c r="B501" s="3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</row>
    <row r="502" spans="1:38" ht="15.75">
      <c r="A502" s="2"/>
      <c r="B502" s="3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</row>
    <row r="503" spans="1:38" ht="15.75">
      <c r="A503" s="2"/>
      <c r="B503" s="3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</row>
    <row r="504" spans="1:38" ht="15.75">
      <c r="A504" s="2"/>
      <c r="B504" s="3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</row>
    <row r="505" spans="1:38" ht="15.75">
      <c r="A505" s="2"/>
      <c r="B505" s="3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</row>
    <row r="506" spans="1:38" ht="15.75">
      <c r="A506" s="2"/>
      <c r="B506" s="3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</row>
    <row r="507" spans="1:38" ht="15.75">
      <c r="A507" s="2"/>
      <c r="B507" s="3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</row>
    <row r="508" spans="1:38" ht="15.75">
      <c r="A508" s="2"/>
      <c r="B508" s="3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</row>
    <row r="509" spans="1:38" ht="15.75">
      <c r="A509" s="2"/>
      <c r="B509" s="3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</row>
    <row r="510" spans="1:38" ht="15.75">
      <c r="A510" s="2"/>
      <c r="B510" s="3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</row>
    <row r="511" spans="1:38" ht="15.75">
      <c r="A511" s="2"/>
      <c r="B511" s="3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</row>
    <row r="512" spans="1:38" ht="15.75">
      <c r="A512" s="2"/>
      <c r="B512" s="3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</row>
    <row r="513" spans="1:38" ht="15.75">
      <c r="A513" s="2"/>
      <c r="B513" s="3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</row>
    <row r="514" spans="1:38" ht="15.75">
      <c r="A514" s="2"/>
      <c r="B514" s="3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</row>
    <row r="515" spans="1:38" ht="15.75">
      <c r="A515" s="2"/>
      <c r="B515" s="3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</row>
    <row r="516" spans="1:38" ht="15.75">
      <c r="A516" s="2"/>
      <c r="B516" s="3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</row>
    <row r="517" spans="1:38" ht="15.75">
      <c r="A517" s="2"/>
      <c r="B517" s="3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</row>
    <row r="518" spans="1:38" ht="15.75">
      <c r="A518" s="2"/>
      <c r="B518" s="3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</row>
    <row r="519" spans="1:38" ht="15.75">
      <c r="A519" s="2"/>
      <c r="B519" s="3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</row>
    <row r="520" spans="1:38" ht="15.75">
      <c r="A520" s="2"/>
      <c r="B520" s="3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</row>
    <row r="521" spans="1:38" ht="15.75">
      <c r="A521" s="2"/>
      <c r="B521" s="3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</row>
    <row r="522" spans="1:38" ht="15.75">
      <c r="A522" s="2"/>
      <c r="B522" s="3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</row>
    <row r="523" spans="1:38" ht="15.75">
      <c r="A523" s="2"/>
      <c r="B523" s="3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</row>
    <row r="524" spans="1:38" ht="15.75">
      <c r="A524" s="2"/>
      <c r="B524" s="3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</row>
    <row r="525" spans="1:38" ht="15.75">
      <c r="A525" s="2"/>
      <c r="B525" s="3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</row>
    <row r="526" spans="1:38" ht="15.75">
      <c r="A526" s="2"/>
      <c r="B526" s="3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</row>
    <row r="527" spans="1:38" ht="15.75">
      <c r="A527" s="2"/>
      <c r="B527" s="3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</row>
    <row r="528" spans="1:38" ht="15.75">
      <c r="A528" s="2"/>
      <c r="B528" s="3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</row>
    <row r="529" spans="1:38" ht="15.75">
      <c r="A529" s="2"/>
      <c r="B529" s="3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</row>
    <row r="530" spans="1:38" ht="15.75">
      <c r="A530" s="2"/>
      <c r="B530" s="3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</row>
    <row r="531" spans="1:38" ht="15.75">
      <c r="A531" s="2"/>
      <c r="B531" s="3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</row>
    <row r="532" spans="1:38" ht="15.75">
      <c r="A532" s="2"/>
      <c r="B532" s="3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</row>
    <row r="533" spans="1:38" ht="15.75">
      <c r="A533" s="2"/>
      <c r="B533" s="3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</row>
    <row r="534" spans="1:38" ht="15.75">
      <c r="A534" s="2"/>
      <c r="B534" s="3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</row>
    <row r="535" spans="1:38" ht="15.75">
      <c r="A535" s="2"/>
      <c r="B535" s="3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</row>
    <row r="536" spans="1:38" ht="15.75">
      <c r="A536" s="2"/>
      <c r="B536" s="3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</row>
    <row r="537" spans="1:38" ht="15.75">
      <c r="A537" s="2"/>
      <c r="B537" s="3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</row>
    <row r="538" spans="1:38" ht="15.75">
      <c r="A538" s="2"/>
      <c r="B538" s="3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</row>
    <row r="539" spans="1:38" ht="15.75">
      <c r="A539" s="2"/>
      <c r="B539" s="3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</row>
    <row r="540" spans="1:38" ht="15.75">
      <c r="A540" s="2"/>
      <c r="B540" s="3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</row>
    <row r="541" spans="1:38" ht="15.75">
      <c r="A541" s="2"/>
      <c r="B541" s="3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</row>
    <row r="542" spans="1:38" ht="15.75">
      <c r="A542" s="2"/>
      <c r="B542" s="3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</row>
    <row r="543" spans="1:38" ht="15.75">
      <c r="A543" s="2"/>
      <c r="B543" s="3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</row>
    <row r="544" spans="1:38" ht="15.75">
      <c r="A544" s="2"/>
      <c r="B544" s="3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</row>
    <row r="545" spans="1:38" ht="15.75">
      <c r="A545" s="2"/>
      <c r="B545" s="3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</row>
    <row r="546" spans="1:38" ht="15.75">
      <c r="A546" s="2"/>
      <c r="B546" s="3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</row>
    <row r="547" spans="1:38" ht="15.75">
      <c r="A547" s="2"/>
      <c r="B547" s="3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</row>
    <row r="548" spans="1:38" ht="15.75">
      <c r="A548" s="2"/>
      <c r="B548" s="3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</row>
    <row r="549" spans="1:38" ht="15.75">
      <c r="A549" s="2"/>
      <c r="B549" s="3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</row>
    <row r="550" spans="1:38" ht="15.75">
      <c r="A550" s="2"/>
      <c r="B550" s="3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</row>
    <row r="551" spans="1:38" ht="15.75">
      <c r="A551" s="2"/>
      <c r="B551" s="3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</row>
    <row r="552" spans="1:38" ht="15.75">
      <c r="A552" s="2"/>
      <c r="B552" s="3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</row>
    <row r="553" spans="1:38" ht="15.75">
      <c r="A553" s="2"/>
      <c r="B553" s="3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</row>
    <row r="554" spans="1:38" ht="15.75">
      <c r="A554" s="2"/>
      <c r="B554" s="3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</row>
    <row r="555" spans="1:38" ht="15.75">
      <c r="A555" s="2"/>
      <c r="B555" s="3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</row>
    <row r="556" spans="1:38" ht="15.75">
      <c r="A556" s="2"/>
      <c r="B556" s="3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</row>
    <row r="557" spans="1:38" ht="15.75">
      <c r="A557" s="2"/>
      <c r="B557" s="3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</row>
    <row r="558" spans="1:38" ht="15.75">
      <c r="A558" s="2"/>
      <c r="B558" s="3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</row>
    <row r="559" spans="1:38" ht="15.75">
      <c r="A559" s="2"/>
      <c r="B559" s="3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</row>
    <row r="560" spans="1:38" ht="15.75">
      <c r="A560" s="2"/>
      <c r="B560" s="3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</row>
    <row r="561" spans="1:38" ht="15.75">
      <c r="A561" s="2"/>
      <c r="B561" s="3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</row>
    <row r="562" spans="1:38" ht="15.75">
      <c r="A562" s="2"/>
      <c r="B562" s="3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</row>
    <row r="563" spans="1:38" ht="15.75">
      <c r="A563" s="2"/>
      <c r="B563" s="3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</row>
    <row r="564" spans="1:38" ht="15.75">
      <c r="A564" s="2"/>
      <c r="B564" s="3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</row>
    <row r="565" spans="1:38" ht="15.75">
      <c r="A565" s="2"/>
      <c r="B565" s="3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</row>
    <row r="566" spans="1:38" ht="15.75">
      <c r="A566" s="2"/>
      <c r="B566" s="3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</row>
    <row r="567" spans="1:38" ht="15.75">
      <c r="A567" s="2"/>
      <c r="B567" s="3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</row>
    <row r="568" spans="1:38" ht="15.75">
      <c r="A568" s="2"/>
      <c r="B568" s="3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</row>
    <row r="569" spans="1:38" ht="15.75">
      <c r="A569" s="2"/>
      <c r="B569" s="3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</row>
    <row r="570" spans="1:38" ht="15.75">
      <c r="A570" s="2"/>
      <c r="B570" s="3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</row>
    <row r="571" spans="1:38" ht="15.75">
      <c r="A571" s="2"/>
      <c r="B571" s="3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</row>
    <row r="572" spans="1:38" ht="15.75">
      <c r="A572" s="2"/>
      <c r="B572" s="3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</row>
    <row r="573" spans="1:38" ht="15.75">
      <c r="A573" s="2"/>
      <c r="B573" s="3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</row>
    <row r="574" spans="1:38" ht="15.75">
      <c r="A574" s="2"/>
      <c r="B574" s="3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</row>
    <row r="575" spans="1:38" ht="15.75">
      <c r="A575" s="2"/>
      <c r="B575" s="3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</row>
    <row r="576" spans="1:38" ht="15.75">
      <c r="A576" s="2"/>
      <c r="B576" s="3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</row>
    <row r="577" spans="1:38" ht="15.75">
      <c r="A577" s="2"/>
      <c r="B577" s="3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</row>
    <row r="578" spans="1:38" ht="15.75">
      <c r="A578" s="2"/>
      <c r="B578" s="3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</row>
    <row r="579" spans="1:38" ht="15.75">
      <c r="A579" s="2"/>
      <c r="B579" s="3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</row>
    <row r="580" spans="1:38" ht="15.75">
      <c r="A580" s="2"/>
      <c r="B580" s="3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</row>
    <row r="581" spans="1:38" ht="15.75">
      <c r="A581" s="2"/>
      <c r="B581" s="3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</row>
    <row r="582" spans="1:38" ht="15.75">
      <c r="A582" s="2"/>
      <c r="B582" s="3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</row>
    <row r="583" spans="1:38" ht="15.75">
      <c r="A583" s="2"/>
      <c r="B583" s="3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</row>
    <row r="584" spans="1:38" ht="15.75">
      <c r="A584" s="2"/>
      <c r="B584" s="3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</row>
    <row r="585" spans="1:38" ht="15.75">
      <c r="A585" s="2"/>
      <c r="B585" s="3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</row>
    <row r="586" spans="1:38" ht="15.75">
      <c r="A586" s="2"/>
      <c r="B586" s="3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</row>
    <row r="587" spans="1:38" ht="15.75">
      <c r="A587" s="2"/>
      <c r="B587" s="3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</row>
    <row r="588" spans="1:38" ht="15.75">
      <c r="A588" s="2"/>
      <c r="B588" s="3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</row>
    <row r="589" spans="1:38" ht="15.75">
      <c r="A589" s="2"/>
      <c r="B589" s="3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</row>
    <row r="590" spans="1:38" ht="15.75">
      <c r="A590" s="2"/>
      <c r="B590" s="3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</row>
    <row r="591" spans="1:38" ht="15.75">
      <c r="A591" s="2"/>
      <c r="B591" s="3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</row>
    <row r="592" spans="1:38" ht="15.75">
      <c r="A592" s="2"/>
      <c r="B592" s="3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</row>
    <row r="593" spans="1:38" ht="15.75">
      <c r="A593" s="2"/>
      <c r="B593" s="3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</row>
    <row r="594" spans="1:38" ht="15.75">
      <c r="A594" s="2"/>
      <c r="B594" s="3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</row>
    <row r="595" spans="1:38" ht="15.75">
      <c r="A595" s="2"/>
      <c r="B595" s="3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</row>
    <row r="596" spans="1:38" ht="15.75">
      <c r="A596" s="2"/>
      <c r="B596" s="3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</row>
    <row r="597" spans="1:38" ht="15.75">
      <c r="A597" s="2"/>
      <c r="B597" s="3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</row>
    <row r="598" spans="1:38" ht="15.75">
      <c r="A598" s="2"/>
      <c r="B598" s="3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</row>
    <row r="599" spans="1:38" ht="15.75">
      <c r="A599" s="2"/>
      <c r="B599" s="3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</row>
    <row r="600" spans="1:38" ht="15.75">
      <c r="A600" s="2"/>
      <c r="B600" s="3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</row>
    <row r="601" spans="1:38" ht="15.75">
      <c r="A601" s="2"/>
      <c r="B601" s="3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</row>
    <row r="602" spans="1:38" ht="15.75">
      <c r="A602" s="2"/>
      <c r="B602" s="3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</row>
    <row r="603" spans="1:38" ht="15.75">
      <c r="A603" s="2"/>
      <c r="B603" s="3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</row>
    <row r="604" spans="1:38" ht="15.75">
      <c r="A604" s="2"/>
      <c r="B604" s="3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</row>
    <row r="605" spans="1:38" ht="15.75">
      <c r="A605" s="2"/>
      <c r="B605" s="3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</row>
    <row r="606" spans="1:38" ht="15.75">
      <c r="A606" s="2"/>
      <c r="B606" s="3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</row>
    <row r="607" spans="1:38" ht="15.75">
      <c r="A607" s="2"/>
      <c r="B607" s="3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</row>
    <row r="608" spans="1:38" ht="15.75">
      <c r="A608" s="2"/>
      <c r="B608" s="3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</row>
    <row r="609" spans="1:38" ht="15.75">
      <c r="A609" s="2"/>
      <c r="B609" s="3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</row>
    <row r="610" spans="1:38" ht="15.75">
      <c r="A610" s="2"/>
      <c r="B610" s="3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</row>
    <row r="611" spans="1:38" ht="15.75">
      <c r="A611" s="2"/>
      <c r="B611" s="3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</row>
    <row r="612" spans="1:38" ht="15.75">
      <c r="A612" s="2"/>
      <c r="B612" s="3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</row>
    <row r="613" spans="1:38" ht="15.75">
      <c r="A613" s="2"/>
      <c r="B613" s="3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</row>
    <row r="614" spans="1:38" ht="15.75">
      <c r="A614" s="2"/>
      <c r="B614" s="3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</row>
    <row r="615" spans="1:38" ht="15.75">
      <c r="A615" s="2"/>
      <c r="B615" s="3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</row>
    <row r="616" spans="1:38" ht="15.75">
      <c r="A616" s="2"/>
      <c r="B616" s="3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</row>
    <row r="617" spans="1:38" ht="15.75">
      <c r="A617" s="2"/>
      <c r="B617" s="3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</row>
    <row r="618" spans="1:38" ht="15.75">
      <c r="A618" s="2"/>
      <c r="B618" s="3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</row>
    <row r="619" spans="1:38" ht="15.75">
      <c r="A619" s="2"/>
      <c r="B619" s="3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</row>
    <row r="620" spans="1:38" ht="15.75">
      <c r="A620" s="2"/>
      <c r="B620" s="3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</row>
    <row r="621" spans="1:38" ht="15.75">
      <c r="A621" s="2"/>
      <c r="B621" s="3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</row>
    <row r="622" spans="1:38" ht="15.75">
      <c r="A622" s="2"/>
      <c r="B622" s="3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</row>
    <row r="623" spans="1:38" ht="15.75">
      <c r="A623" s="2"/>
      <c r="B623" s="3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</row>
    <row r="624" spans="1:38" ht="15.75">
      <c r="A624" s="2"/>
      <c r="B624" s="3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</row>
    <row r="625" spans="1:38" ht="15.75">
      <c r="A625" s="2"/>
      <c r="B625" s="3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</row>
    <row r="626" spans="1:38" ht="15.75">
      <c r="A626" s="2"/>
      <c r="B626" s="3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</row>
    <row r="627" spans="1:38" ht="15.75">
      <c r="A627" s="2"/>
      <c r="B627" s="3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</row>
    <row r="628" spans="1:38" ht="15.75">
      <c r="A628" s="2"/>
      <c r="B628" s="3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</row>
    <row r="629" spans="1:38" ht="15.75">
      <c r="A629" s="2"/>
      <c r="B629" s="3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</row>
    <row r="630" spans="1:38" ht="15.75">
      <c r="A630" s="2"/>
      <c r="B630" s="3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</row>
    <row r="631" spans="1:38" ht="15.75">
      <c r="A631" s="2"/>
      <c r="B631" s="3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</row>
    <row r="632" spans="1:38" ht="15.75">
      <c r="A632" s="2"/>
      <c r="B632" s="3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</row>
    <row r="633" spans="1:38" ht="15.75">
      <c r="A633" s="2"/>
      <c r="B633" s="3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</row>
    <row r="634" spans="1:38" ht="15.75">
      <c r="A634" s="2"/>
      <c r="B634" s="3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</row>
    <row r="635" spans="1:38" ht="15.75">
      <c r="A635" s="2"/>
      <c r="B635" s="3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</row>
    <row r="636" spans="1:38" ht="15.75">
      <c r="A636" s="2"/>
      <c r="B636" s="3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</row>
    <row r="637" spans="1:38" ht="15.75">
      <c r="A637" s="2"/>
      <c r="B637" s="3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</row>
    <row r="638" spans="1:38" ht="15.75">
      <c r="A638" s="2"/>
      <c r="B638" s="3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</row>
    <row r="639" spans="1:38" ht="15.75">
      <c r="A639" s="2"/>
      <c r="B639" s="3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</row>
    <row r="640" spans="1:38" ht="15.75">
      <c r="A640" s="2"/>
      <c r="B640" s="3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</row>
    <row r="641" spans="1:38" ht="15.75">
      <c r="A641" s="2"/>
      <c r="B641" s="3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</row>
    <row r="642" spans="1:38" ht="15.75">
      <c r="A642" s="2"/>
      <c r="B642" s="3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</row>
    <row r="643" spans="1:38" ht="15.75">
      <c r="A643" s="2"/>
      <c r="B643" s="3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</row>
    <row r="644" spans="1:38" ht="15.75">
      <c r="A644" s="2"/>
      <c r="B644" s="3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</row>
    <row r="645" spans="1:38" ht="15.75">
      <c r="A645" s="2"/>
      <c r="B645" s="3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</row>
    <row r="646" spans="1:38" ht="15.75">
      <c r="A646" s="2"/>
      <c r="B646" s="3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</row>
    <row r="647" spans="1:38" ht="15.75">
      <c r="A647" s="2"/>
      <c r="B647" s="3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</row>
    <row r="648" spans="1:38" ht="15.75">
      <c r="A648" s="2"/>
      <c r="B648" s="3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</row>
    <row r="649" spans="1:38" ht="15.75">
      <c r="A649" s="2"/>
      <c r="B649" s="3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</row>
  </sheetData>
  <mergeCells count="1">
    <mergeCell ref="A1:F1"/>
  </mergeCells>
  <pageMargins left="0.7" right="0.7" top="0.75" bottom="0.75" header="0.3" footer="0.3"/>
  <pageSetup paperSize="9" orientation="portrait" r:id="rId1"/>
  <headerFooter>
    <oddHeader>&amp;L&amp;F&amp;R&amp;A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zoomScaleNormal="100" workbookViewId="0">
      <selection sqref="A1:D1"/>
    </sheetView>
  </sheetViews>
  <sheetFormatPr defaultRowHeight="15"/>
  <cols>
    <col min="1" max="1" width="34.7109375" bestFit="1" customWidth="1"/>
    <col min="2" max="4" width="13.140625" bestFit="1" customWidth="1"/>
  </cols>
  <sheetData>
    <row r="1" spans="1:8" ht="21" thickBot="1">
      <c r="A1" s="104" t="s">
        <v>27</v>
      </c>
      <c r="B1" s="105"/>
      <c r="C1" s="105"/>
      <c r="D1" s="107"/>
    </row>
    <row r="4" spans="1:8" s="23" customFormat="1">
      <c r="A4" s="20" t="s">
        <v>10</v>
      </c>
      <c r="B4" s="21">
        <v>2013</v>
      </c>
      <c r="C4" s="22">
        <v>2014</v>
      </c>
      <c r="D4" s="21">
        <v>2015</v>
      </c>
    </row>
    <row r="5" spans="1:8">
      <c r="A5" s="7"/>
      <c r="B5" s="15"/>
      <c r="C5" s="8"/>
      <c r="D5" s="15"/>
    </row>
    <row r="6" spans="1:8">
      <c r="A6" s="6" t="s">
        <v>11</v>
      </c>
      <c r="B6" s="16">
        <v>190999</v>
      </c>
      <c r="C6" s="13">
        <v>219102</v>
      </c>
      <c r="D6" s="16">
        <v>226546</v>
      </c>
      <c r="F6" s="5"/>
      <c r="G6" s="5"/>
      <c r="H6" s="5"/>
    </row>
    <row r="7" spans="1:8">
      <c r="A7" s="10" t="s">
        <v>12</v>
      </c>
      <c r="B7" s="17">
        <v>120187</v>
      </c>
      <c r="C7" s="11">
        <v>135384</v>
      </c>
      <c r="D7" s="17">
        <v>136384</v>
      </c>
      <c r="F7" s="5"/>
      <c r="G7" s="5"/>
      <c r="H7" s="5"/>
    </row>
    <row r="8" spans="1:8">
      <c r="A8" s="6" t="s">
        <v>13</v>
      </c>
      <c r="B8" s="16">
        <f>+B6-B7</f>
        <v>70812</v>
      </c>
      <c r="C8" s="13">
        <f t="shared" ref="C8:D8" si="0">+C6-C7</f>
        <v>83718</v>
      </c>
      <c r="D8" s="16">
        <f t="shared" si="0"/>
        <v>90162</v>
      </c>
      <c r="F8" s="5"/>
      <c r="G8" s="5"/>
      <c r="H8" s="5"/>
    </row>
    <row r="9" spans="1:8">
      <c r="A9" s="10" t="s">
        <v>14</v>
      </c>
      <c r="B9" s="17">
        <v>47489</v>
      </c>
      <c r="C9" s="11">
        <v>52664</v>
      </c>
      <c r="D9" s="17">
        <v>53032</v>
      </c>
      <c r="F9" s="5"/>
      <c r="G9" s="5"/>
      <c r="H9" s="5"/>
    </row>
    <row r="10" spans="1:8">
      <c r="A10" s="6" t="s">
        <v>15</v>
      </c>
      <c r="B10" s="16">
        <f>+B8-B9</f>
        <v>23323</v>
      </c>
      <c r="C10" s="13">
        <f t="shared" ref="C10:D10" si="1">+C8-C9</f>
        <v>31054</v>
      </c>
      <c r="D10" s="16">
        <f t="shared" si="1"/>
        <v>37130</v>
      </c>
      <c r="F10" s="5"/>
      <c r="G10" s="5"/>
      <c r="H10" s="5"/>
    </row>
    <row r="11" spans="1:8">
      <c r="A11" s="10" t="s">
        <v>16</v>
      </c>
      <c r="B11" s="17">
        <v>11141</v>
      </c>
      <c r="C11" s="11">
        <v>11485</v>
      </c>
      <c r="D11" s="17">
        <v>12937</v>
      </c>
      <c r="F11" s="5"/>
      <c r="G11" s="5"/>
      <c r="H11" s="5"/>
    </row>
    <row r="12" spans="1:8">
      <c r="A12" s="6" t="s">
        <v>17</v>
      </c>
      <c r="B12" s="16">
        <f>+B10-B11</f>
        <v>12182</v>
      </c>
      <c r="C12" s="13">
        <f t="shared" ref="C12:D12" si="2">+C10-C11</f>
        <v>19569</v>
      </c>
      <c r="D12" s="16">
        <f t="shared" si="2"/>
        <v>24193</v>
      </c>
      <c r="F12" s="5"/>
      <c r="G12" s="5"/>
      <c r="H12" s="5"/>
    </row>
    <row r="13" spans="1:8">
      <c r="A13" s="10" t="s">
        <v>18</v>
      </c>
      <c r="B13" s="17">
        <v>1246</v>
      </c>
      <c r="C13" s="11">
        <v>1783</v>
      </c>
      <c r="D13" s="17">
        <v>2396</v>
      </c>
      <c r="H13" s="5"/>
    </row>
    <row r="14" spans="1:8">
      <c r="A14" s="10" t="s">
        <v>19</v>
      </c>
      <c r="B14" s="17">
        <f>+B12-B13</f>
        <v>10936</v>
      </c>
      <c r="C14" s="11">
        <f t="shared" ref="C14:D14" si="3">+C12-C13</f>
        <v>17786</v>
      </c>
      <c r="D14" s="17">
        <f t="shared" si="3"/>
        <v>21797</v>
      </c>
    </row>
    <row r="17" spans="1:8" s="23" customFormat="1">
      <c r="A17" s="20" t="s">
        <v>20</v>
      </c>
      <c r="B17" s="21">
        <v>2013</v>
      </c>
      <c r="C17" s="22">
        <v>2014</v>
      </c>
      <c r="D17" s="21">
        <v>2015</v>
      </c>
    </row>
    <row r="18" spans="1:8">
      <c r="A18" s="7"/>
      <c r="B18" s="15"/>
      <c r="C18" s="8"/>
      <c r="D18" s="15"/>
    </row>
    <row r="19" spans="1:8">
      <c r="A19" s="6" t="s">
        <v>21</v>
      </c>
      <c r="B19" s="16">
        <v>68568</v>
      </c>
      <c r="C19" s="13">
        <v>66382</v>
      </c>
      <c r="D19" s="16">
        <v>70691</v>
      </c>
      <c r="F19" s="5"/>
      <c r="G19" s="5"/>
      <c r="H19" s="5"/>
    </row>
    <row r="20" spans="1:8">
      <c r="A20" s="10" t="s">
        <v>22</v>
      </c>
      <c r="B20" s="17">
        <v>102184</v>
      </c>
      <c r="C20" s="11">
        <v>150711</v>
      </c>
      <c r="D20" s="17">
        <v>151130</v>
      </c>
      <c r="F20" s="5"/>
      <c r="G20" s="5"/>
      <c r="H20" s="5"/>
    </row>
    <row r="21" spans="1:8">
      <c r="A21" s="12" t="s">
        <v>23</v>
      </c>
      <c r="B21" s="18">
        <f>SUM(B19:B20)</f>
        <v>170752</v>
      </c>
      <c r="C21" s="14">
        <f t="shared" ref="C21:D21" si="4">SUM(C19:C20)</f>
        <v>217093</v>
      </c>
      <c r="D21" s="18">
        <f t="shared" si="4"/>
        <v>221821</v>
      </c>
      <c r="F21" s="5"/>
      <c r="G21" s="5"/>
      <c r="H21" s="5"/>
    </row>
    <row r="22" spans="1:8">
      <c r="A22" s="7"/>
      <c r="B22" s="19"/>
      <c r="C22" s="9"/>
      <c r="D22" s="19"/>
    </row>
    <row r="23" spans="1:8">
      <c r="A23" s="6" t="s">
        <v>24</v>
      </c>
      <c r="B23" s="16">
        <v>142261</v>
      </c>
      <c r="C23" s="13">
        <v>143533</v>
      </c>
      <c r="D23" s="16">
        <v>144790</v>
      </c>
      <c r="F23" s="5"/>
      <c r="G23" s="5"/>
      <c r="H23" s="5"/>
    </row>
    <row r="24" spans="1:8">
      <c r="A24" s="10" t="s">
        <v>25</v>
      </c>
      <c r="B24" s="17">
        <v>28491</v>
      </c>
      <c r="C24" s="11">
        <v>73560</v>
      </c>
      <c r="D24" s="17">
        <v>77031</v>
      </c>
      <c r="F24" s="5"/>
      <c r="G24" s="5"/>
      <c r="H24" s="5"/>
    </row>
    <row r="25" spans="1:8">
      <c r="A25" s="10" t="s">
        <v>26</v>
      </c>
      <c r="B25" s="17">
        <f>SUM(B23:B24)</f>
        <v>170752</v>
      </c>
      <c r="C25" s="11">
        <f t="shared" ref="C25:D25" si="5">SUM(C23:C24)</f>
        <v>217093</v>
      </c>
      <c r="D25" s="17">
        <f t="shared" si="5"/>
        <v>221821</v>
      </c>
      <c r="F25" s="5"/>
      <c r="G25" s="5"/>
      <c r="H25" s="5"/>
    </row>
  </sheetData>
  <mergeCells count="1">
    <mergeCell ref="A1:D1"/>
  </mergeCells>
  <pageMargins left="0.7" right="0.7" top="0.75" bottom="0.75" header="0.3" footer="0.3"/>
  <pageSetup paperSize="9" orientation="portrait" r:id="rId1"/>
  <headerFooter>
    <oddHeader>&amp;L&amp;F&amp;R&amp;A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zoomScaleNormal="100" workbookViewId="0">
      <selection sqref="A1:E1"/>
    </sheetView>
  </sheetViews>
  <sheetFormatPr defaultRowHeight="15"/>
  <cols>
    <col min="1" max="1" width="27.28515625" customWidth="1"/>
    <col min="2" max="5" width="15" customWidth="1"/>
    <col min="6" max="7" width="18.28515625" customWidth="1"/>
    <col min="257" max="257" width="25.85546875" bestFit="1" customWidth="1"/>
    <col min="258" max="261" width="15" customWidth="1"/>
    <col min="262" max="263" width="18.28515625" customWidth="1"/>
    <col min="513" max="513" width="25.85546875" bestFit="1" customWidth="1"/>
    <col min="514" max="517" width="15" customWidth="1"/>
    <col min="518" max="519" width="18.28515625" customWidth="1"/>
    <col min="769" max="769" width="25.85546875" bestFit="1" customWidth="1"/>
    <col min="770" max="773" width="15" customWidth="1"/>
    <col min="774" max="775" width="18.28515625" customWidth="1"/>
    <col min="1025" max="1025" width="25.85546875" bestFit="1" customWidth="1"/>
    <col min="1026" max="1029" width="15" customWidth="1"/>
    <col min="1030" max="1031" width="18.28515625" customWidth="1"/>
    <col min="1281" max="1281" width="25.85546875" bestFit="1" customWidth="1"/>
    <col min="1282" max="1285" width="15" customWidth="1"/>
    <col min="1286" max="1287" width="18.28515625" customWidth="1"/>
    <col min="1537" max="1537" width="25.85546875" bestFit="1" customWidth="1"/>
    <col min="1538" max="1541" width="15" customWidth="1"/>
    <col min="1542" max="1543" width="18.28515625" customWidth="1"/>
    <col min="1793" max="1793" width="25.85546875" bestFit="1" customWidth="1"/>
    <col min="1794" max="1797" width="15" customWidth="1"/>
    <col min="1798" max="1799" width="18.28515625" customWidth="1"/>
    <col min="2049" max="2049" width="25.85546875" bestFit="1" customWidth="1"/>
    <col min="2050" max="2053" width="15" customWidth="1"/>
    <col min="2054" max="2055" width="18.28515625" customWidth="1"/>
    <col min="2305" max="2305" width="25.85546875" bestFit="1" customWidth="1"/>
    <col min="2306" max="2309" width="15" customWidth="1"/>
    <col min="2310" max="2311" width="18.28515625" customWidth="1"/>
    <col min="2561" max="2561" width="25.85546875" bestFit="1" customWidth="1"/>
    <col min="2562" max="2565" width="15" customWidth="1"/>
    <col min="2566" max="2567" width="18.28515625" customWidth="1"/>
    <col min="2817" max="2817" width="25.85546875" bestFit="1" customWidth="1"/>
    <col min="2818" max="2821" width="15" customWidth="1"/>
    <col min="2822" max="2823" width="18.28515625" customWidth="1"/>
    <col min="3073" max="3073" width="25.85546875" bestFit="1" customWidth="1"/>
    <col min="3074" max="3077" width="15" customWidth="1"/>
    <col min="3078" max="3079" width="18.28515625" customWidth="1"/>
    <col min="3329" max="3329" width="25.85546875" bestFit="1" customWidth="1"/>
    <col min="3330" max="3333" width="15" customWidth="1"/>
    <col min="3334" max="3335" width="18.28515625" customWidth="1"/>
    <col min="3585" max="3585" width="25.85546875" bestFit="1" customWidth="1"/>
    <col min="3586" max="3589" width="15" customWidth="1"/>
    <col min="3590" max="3591" width="18.28515625" customWidth="1"/>
    <col min="3841" max="3841" width="25.85546875" bestFit="1" customWidth="1"/>
    <col min="3842" max="3845" width="15" customWidth="1"/>
    <col min="3846" max="3847" width="18.28515625" customWidth="1"/>
    <col min="4097" max="4097" width="25.85546875" bestFit="1" customWidth="1"/>
    <col min="4098" max="4101" width="15" customWidth="1"/>
    <col min="4102" max="4103" width="18.28515625" customWidth="1"/>
    <col min="4353" max="4353" width="25.85546875" bestFit="1" customWidth="1"/>
    <col min="4354" max="4357" width="15" customWidth="1"/>
    <col min="4358" max="4359" width="18.28515625" customWidth="1"/>
    <col min="4609" max="4609" width="25.85546875" bestFit="1" customWidth="1"/>
    <col min="4610" max="4613" width="15" customWidth="1"/>
    <col min="4614" max="4615" width="18.28515625" customWidth="1"/>
    <col min="4865" max="4865" width="25.85546875" bestFit="1" customWidth="1"/>
    <col min="4866" max="4869" width="15" customWidth="1"/>
    <col min="4870" max="4871" width="18.28515625" customWidth="1"/>
    <col min="5121" max="5121" width="25.85546875" bestFit="1" customWidth="1"/>
    <col min="5122" max="5125" width="15" customWidth="1"/>
    <col min="5126" max="5127" width="18.28515625" customWidth="1"/>
    <col min="5377" max="5377" width="25.85546875" bestFit="1" customWidth="1"/>
    <col min="5378" max="5381" width="15" customWidth="1"/>
    <col min="5382" max="5383" width="18.28515625" customWidth="1"/>
    <col min="5633" max="5633" width="25.85546875" bestFit="1" customWidth="1"/>
    <col min="5634" max="5637" width="15" customWidth="1"/>
    <col min="5638" max="5639" width="18.28515625" customWidth="1"/>
    <col min="5889" max="5889" width="25.85546875" bestFit="1" customWidth="1"/>
    <col min="5890" max="5893" width="15" customWidth="1"/>
    <col min="5894" max="5895" width="18.28515625" customWidth="1"/>
    <col min="6145" max="6145" width="25.85546875" bestFit="1" customWidth="1"/>
    <col min="6146" max="6149" width="15" customWidth="1"/>
    <col min="6150" max="6151" width="18.28515625" customWidth="1"/>
    <col min="6401" max="6401" width="25.85546875" bestFit="1" customWidth="1"/>
    <col min="6402" max="6405" width="15" customWidth="1"/>
    <col min="6406" max="6407" width="18.28515625" customWidth="1"/>
    <col min="6657" max="6657" width="25.85546875" bestFit="1" customWidth="1"/>
    <col min="6658" max="6661" width="15" customWidth="1"/>
    <col min="6662" max="6663" width="18.28515625" customWidth="1"/>
    <col min="6913" max="6913" width="25.85546875" bestFit="1" customWidth="1"/>
    <col min="6914" max="6917" width="15" customWidth="1"/>
    <col min="6918" max="6919" width="18.28515625" customWidth="1"/>
    <col min="7169" max="7169" width="25.85546875" bestFit="1" customWidth="1"/>
    <col min="7170" max="7173" width="15" customWidth="1"/>
    <col min="7174" max="7175" width="18.28515625" customWidth="1"/>
    <col min="7425" max="7425" width="25.85546875" bestFit="1" customWidth="1"/>
    <col min="7426" max="7429" width="15" customWidth="1"/>
    <col min="7430" max="7431" width="18.28515625" customWidth="1"/>
    <col min="7681" max="7681" width="25.85546875" bestFit="1" customWidth="1"/>
    <col min="7682" max="7685" width="15" customWidth="1"/>
    <col min="7686" max="7687" width="18.28515625" customWidth="1"/>
    <col min="7937" max="7937" width="25.85546875" bestFit="1" customWidth="1"/>
    <col min="7938" max="7941" width="15" customWidth="1"/>
    <col min="7942" max="7943" width="18.28515625" customWidth="1"/>
    <col min="8193" max="8193" width="25.85546875" bestFit="1" customWidth="1"/>
    <col min="8194" max="8197" width="15" customWidth="1"/>
    <col min="8198" max="8199" width="18.28515625" customWidth="1"/>
    <col min="8449" max="8449" width="25.85546875" bestFit="1" customWidth="1"/>
    <col min="8450" max="8453" width="15" customWidth="1"/>
    <col min="8454" max="8455" width="18.28515625" customWidth="1"/>
    <col min="8705" max="8705" width="25.85546875" bestFit="1" customWidth="1"/>
    <col min="8706" max="8709" width="15" customWidth="1"/>
    <col min="8710" max="8711" width="18.28515625" customWidth="1"/>
    <col min="8961" max="8961" width="25.85546875" bestFit="1" customWidth="1"/>
    <col min="8962" max="8965" width="15" customWidth="1"/>
    <col min="8966" max="8967" width="18.28515625" customWidth="1"/>
    <col min="9217" max="9217" width="25.85546875" bestFit="1" customWidth="1"/>
    <col min="9218" max="9221" width="15" customWidth="1"/>
    <col min="9222" max="9223" width="18.28515625" customWidth="1"/>
    <col min="9473" max="9473" width="25.85546875" bestFit="1" customWidth="1"/>
    <col min="9474" max="9477" width="15" customWidth="1"/>
    <col min="9478" max="9479" width="18.28515625" customWidth="1"/>
    <col min="9729" max="9729" width="25.85546875" bestFit="1" customWidth="1"/>
    <col min="9730" max="9733" width="15" customWidth="1"/>
    <col min="9734" max="9735" width="18.28515625" customWidth="1"/>
    <col min="9985" max="9985" width="25.85546875" bestFit="1" customWidth="1"/>
    <col min="9986" max="9989" width="15" customWidth="1"/>
    <col min="9990" max="9991" width="18.28515625" customWidth="1"/>
    <col min="10241" max="10241" width="25.85546875" bestFit="1" customWidth="1"/>
    <col min="10242" max="10245" width="15" customWidth="1"/>
    <col min="10246" max="10247" width="18.28515625" customWidth="1"/>
    <col min="10497" max="10497" width="25.85546875" bestFit="1" customWidth="1"/>
    <col min="10498" max="10501" width="15" customWidth="1"/>
    <col min="10502" max="10503" width="18.28515625" customWidth="1"/>
    <col min="10753" max="10753" width="25.85546875" bestFit="1" customWidth="1"/>
    <col min="10754" max="10757" width="15" customWidth="1"/>
    <col min="10758" max="10759" width="18.28515625" customWidth="1"/>
    <col min="11009" max="11009" width="25.85546875" bestFit="1" customWidth="1"/>
    <col min="11010" max="11013" width="15" customWidth="1"/>
    <col min="11014" max="11015" width="18.28515625" customWidth="1"/>
    <col min="11265" max="11265" width="25.85546875" bestFit="1" customWidth="1"/>
    <col min="11266" max="11269" width="15" customWidth="1"/>
    <col min="11270" max="11271" width="18.28515625" customWidth="1"/>
    <col min="11521" max="11521" width="25.85546875" bestFit="1" customWidth="1"/>
    <col min="11522" max="11525" width="15" customWidth="1"/>
    <col min="11526" max="11527" width="18.28515625" customWidth="1"/>
    <col min="11777" max="11777" width="25.85546875" bestFit="1" customWidth="1"/>
    <col min="11778" max="11781" width="15" customWidth="1"/>
    <col min="11782" max="11783" width="18.28515625" customWidth="1"/>
    <col min="12033" max="12033" width="25.85546875" bestFit="1" customWidth="1"/>
    <col min="12034" max="12037" width="15" customWidth="1"/>
    <col min="12038" max="12039" width="18.28515625" customWidth="1"/>
    <col min="12289" max="12289" width="25.85546875" bestFit="1" customWidth="1"/>
    <col min="12290" max="12293" width="15" customWidth="1"/>
    <col min="12294" max="12295" width="18.28515625" customWidth="1"/>
    <col min="12545" max="12545" width="25.85546875" bestFit="1" customWidth="1"/>
    <col min="12546" max="12549" width="15" customWidth="1"/>
    <col min="12550" max="12551" width="18.28515625" customWidth="1"/>
    <col min="12801" max="12801" width="25.85546875" bestFit="1" customWidth="1"/>
    <col min="12802" max="12805" width="15" customWidth="1"/>
    <col min="12806" max="12807" width="18.28515625" customWidth="1"/>
    <col min="13057" max="13057" width="25.85546875" bestFit="1" customWidth="1"/>
    <col min="13058" max="13061" width="15" customWidth="1"/>
    <col min="13062" max="13063" width="18.28515625" customWidth="1"/>
    <col min="13313" max="13313" width="25.85546875" bestFit="1" customWidth="1"/>
    <col min="13314" max="13317" width="15" customWidth="1"/>
    <col min="13318" max="13319" width="18.28515625" customWidth="1"/>
    <col min="13569" max="13569" width="25.85546875" bestFit="1" customWidth="1"/>
    <col min="13570" max="13573" width="15" customWidth="1"/>
    <col min="13574" max="13575" width="18.28515625" customWidth="1"/>
    <col min="13825" max="13825" width="25.85546875" bestFit="1" customWidth="1"/>
    <col min="13826" max="13829" width="15" customWidth="1"/>
    <col min="13830" max="13831" width="18.28515625" customWidth="1"/>
    <col min="14081" max="14081" width="25.85546875" bestFit="1" customWidth="1"/>
    <col min="14082" max="14085" width="15" customWidth="1"/>
    <col min="14086" max="14087" width="18.28515625" customWidth="1"/>
    <col min="14337" max="14337" width="25.85546875" bestFit="1" customWidth="1"/>
    <col min="14338" max="14341" width="15" customWidth="1"/>
    <col min="14342" max="14343" width="18.28515625" customWidth="1"/>
    <col min="14593" max="14593" width="25.85546875" bestFit="1" customWidth="1"/>
    <col min="14594" max="14597" width="15" customWidth="1"/>
    <col min="14598" max="14599" width="18.28515625" customWidth="1"/>
    <col min="14849" max="14849" width="25.85546875" bestFit="1" customWidth="1"/>
    <col min="14850" max="14853" width="15" customWidth="1"/>
    <col min="14854" max="14855" width="18.28515625" customWidth="1"/>
    <col min="15105" max="15105" width="25.85546875" bestFit="1" customWidth="1"/>
    <col min="15106" max="15109" width="15" customWidth="1"/>
    <col min="15110" max="15111" width="18.28515625" customWidth="1"/>
    <col min="15361" max="15361" width="25.85546875" bestFit="1" customWidth="1"/>
    <col min="15362" max="15365" width="15" customWidth="1"/>
    <col min="15366" max="15367" width="18.28515625" customWidth="1"/>
    <col min="15617" max="15617" width="25.85546875" bestFit="1" customWidth="1"/>
    <col min="15618" max="15621" width="15" customWidth="1"/>
    <col min="15622" max="15623" width="18.28515625" customWidth="1"/>
    <col min="15873" max="15873" width="25.85546875" bestFit="1" customWidth="1"/>
    <col min="15874" max="15877" width="15" customWidth="1"/>
    <col min="15878" max="15879" width="18.28515625" customWidth="1"/>
    <col min="16129" max="16129" width="25.85546875" bestFit="1" customWidth="1"/>
    <col min="16130" max="16133" width="15" customWidth="1"/>
    <col min="16134" max="16135" width="18.28515625" customWidth="1"/>
  </cols>
  <sheetData>
    <row r="1" spans="1:5" ht="18.75" thickBot="1">
      <c r="A1" s="108" t="s">
        <v>28</v>
      </c>
      <c r="B1" s="109"/>
      <c r="C1" s="109"/>
      <c r="D1" s="109"/>
      <c r="E1" s="110"/>
    </row>
    <row r="2" spans="1:5" ht="18">
      <c r="A2" s="24"/>
      <c r="B2" s="24"/>
      <c r="C2" s="24"/>
      <c r="D2" s="24"/>
      <c r="E2" s="24"/>
    </row>
    <row r="3" spans="1:5">
      <c r="A3" s="111" t="s">
        <v>29</v>
      </c>
      <c r="B3" s="111"/>
      <c r="C3" s="111"/>
      <c r="D3" s="111"/>
      <c r="E3" s="25">
        <v>1</v>
      </c>
    </row>
    <row r="4" spans="1:5">
      <c r="A4" s="111" t="s">
        <v>30</v>
      </c>
      <c r="B4" s="111"/>
      <c r="C4" s="111"/>
      <c r="D4" s="111"/>
      <c r="E4" s="26">
        <v>0.01</v>
      </c>
    </row>
    <row r="5" spans="1:5">
      <c r="A5" s="111" t="s">
        <v>31</v>
      </c>
      <c r="B5" s="111"/>
      <c r="C5" s="111"/>
      <c r="D5" s="111"/>
      <c r="E5" s="27">
        <v>1</v>
      </c>
    </row>
    <row r="6" spans="1:5">
      <c r="A6" s="112" t="s">
        <v>32</v>
      </c>
      <c r="B6" s="112"/>
      <c r="C6" s="112"/>
      <c r="D6" s="112"/>
      <c r="E6" s="28">
        <v>1</v>
      </c>
    </row>
    <row r="9" spans="1:5">
      <c r="A9" s="29" t="s">
        <v>33</v>
      </c>
      <c r="B9" s="30">
        <f>SQRT((2*E6*E3)/(E4*E5))</f>
        <v>14.142135623730951</v>
      </c>
      <c r="D9" t="s">
        <v>34</v>
      </c>
    </row>
  </sheetData>
  <mergeCells count="5">
    <mergeCell ref="A1:E1"/>
    <mergeCell ref="A3:D3"/>
    <mergeCell ref="A4:D4"/>
    <mergeCell ref="A5:D5"/>
    <mergeCell ref="A6:D6"/>
  </mergeCells>
  <pageMargins left="0.7" right="0.7" top="0.75" bottom="0.75" header="0.3" footer="0.3"/>
  <pageSetup paperSize="9" orientation="portrait" r:id="rId1"/>
  <headerFooter>
    <oddHeader>&amp;L&amp;F&amp;R&amp;A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zoomScaleNormal="100" workbookViewId="0">
      <selection sqref="A1:D1"/>
    </sheetView>
  </sheetViews>
  <sheetFormatPr defaultRowHeight="15"/>
  <cols>
    <col min="1" max="1" width="10.140625" customWidth="1"/>
    <col min="2" max="2" width="11" customWidth="1"/>
    <col min="3" max="3" width="18.5703125" customWidth="1"/>
  </cols>
  <sheetData>
    <row r="1" spans="1:4" ht="24" thickBot="1">
      <c r="A1" s="113" t="s">
        <v>37</v>
      </c>
      <c r="B1" s="114"/>
      <c r="C1" s="114"/>
      <c r="D1" s="115"/>
    </row>
    <row r="3" spans="1:4" s="31" customFormat="1" ht="30">
      <c r="A3" s="33" t="s">
        <v>6</v>
      </c>
      <c r="B3" s="33" t="s">
        <v>35</v>
      </c>
      <c r="C3" s="33" t="s">
        <v>36</v>
      </c>
    </row>
    <row r="4" spans="1:4" s="32" customFormat="1">
      <c r="A4" s="34" t="s">
        <v>2</v>
      </c>
      <c r="B4" s="34" t="s">
        <v>0</v>
      </c>
      <c r="C4" s="34" t="s">
        <v>2</v>
      </c>
    </row>
    <row r="5" spans="1:4">
      <c r="A5" s="34">
        <v>995</v>
      </c>
      <c r="B5" s="34">
        <v>280</v>
      </c>
      <c r="C5" s="34">
        <v>300</v>
      </c>
    </row>
    <row r="6" spans="1:4">
      <c r="A6" s="34">
        <v>945</v>
      </c>
      <c r="B6" s="34">
        <v>300</v>
      </c>
      <c r="C6" s="34">
        <v>300</v>
      </c>
    </row>
    <row r="7" spans="1:4">
      <c r="A7" s="34">
        <v>895</v>
      </c>
      <c r="B7" s="34">
        <v>320</v>
      </c>
      <c r="C7" s="34">
        <v>300</v>
      </c>
    </row>
    <row r="8" spans="1:4">
      <c r="A8" s="34">
        <v>845</v>
      </c>
      <c r="B8" s="34">
        <v>340</v>
      </c>
      <c r="C8" s="34">
        <v>280</v>
      </c>
    </row>
    <row r="9" spans="1:4">
      <c r="A9" s="34">
        <v>795</v>
      </c>
      <c r="B9" s="34">
        <v>360</v>
      </c>
      <c r="C9" s="34">
        <v>280</v>
      </c>
    </row>
    <row r="10" spans="1:4">
      <c r="A10" s="34">
        <v>745</v>
      </c>
      <c r="B10" s="34">
        <v>370</v>
      </c>
      <c r="C10" s="34">
        <v>280</v>
      </c>
    </row>
    <row r="11" spans="1:4">
      <c r="A11" s="34">
        <v>695</v>
      </c>
      <c r="B11" s="34">
        <v>385</v>
      </c>
      <c r="C11" s="34">
        <v>260</v>
      </c>
    </row>
    <row r="12" spans="1:4">
      <c r="A12" s="34">
        <v>645</v>
      </c>
      <c r="B12" s="34">
        <v>380</v>
      </c>
      <c r="C12" s="34">
        <v>260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Header>&amp;L&amp;F&amp;R&amp;A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zoomScaleNormal="100" workbookViewId="0"/>
  </sheetViews>
  <sheetFormatPr defaultRowHeight="15"/>
  <cols>
    <col min="1" max="1" width="10.85546875" customWidth="1"/>
    <col min="2" max="2" width="37.5703125" customWidth="1"/>
    <col min="3" max="10" width="15.140625" customWidth="1"/>
    <col min="257" max="257" width="10.85546875" customWidth="1"/>
    <col min="258" max="258" width="37.5703125" customWidth="1"/>
    <col min="259" max="266" width="15.140625" customWidth="1"/>
    <col min="513" max="513" width="10.85546875" customWidth="1"/>
    <col min="514" max="514" width="37.5703125" customWidth="1"/>
    <col min="515" max="522" width="15.140625" customWidth="1"/>
    <col min="769" max="769" width="10.85546875" customWidth="1"/>
    <col min="770" max="770" width="37.5703125" customWidth="1"/>
    <col min="771" max="778" width="15.140625" customWidth="1"/>
    <col min="1025" max="1025" width="10.85546875" customWidth="1"/>
    <col min="1026" max="1026" width="37.5703125" customWidth="1"/>
    <col min="1027" max="1034" width="15.140625" customWidth="1"/>
    <col min="1281" max="1281" width="10.85546875" customWidth="1"/>
    <col min="1282" max="1282" width="37.5703125" customWidth="1"/>
    <col min="1283" max="1290" width="15.140625" customWidth="1"/>
    <col min="1537" max="1537" width="10.85546875" customWidth="1"/>
    <col min="1538" max="1538" width="37.5703125" customWidth="1"/>
    <col min="1539" max="1546" width="15.140625" customWidth="1"/>
    <col min="1793" max="1793" width="10.85546875" customWidth="1"/>
    <col min="1794" max="1794" width="37.5703125" customWidth="1"/>
    <col min="1795" max="1802" width="15.140625" customWidth="1"/>
    <col min="2049" max="2049" width="10.85546875" customWidth="1"/>
    <col min="2050" max="2050" width="37.5703125" customWidth="1"/>
    <col min="2051" max="2058" width="15.140625" customWidth="1"/>
    <col min="2305" max="2305" width="10.85546875" customWidth="1"/>
    <col min="2306" max="2306" width="37.5703125" customWidth="1"/>
    <col min="2307" max="2314" width="15.140625" customWidth="1"/>
    <col min="2561" max="2561" width="10.85546875" customWidth="1"/>
    <col min="2562" max="2562" width="37.5703125" customWidth="1"/>
    <col min="2563" max="2570" width="15.140625" customWidth="1"/>
    <col min="2817" max="2817" width="10.85546875" customWidth="1"/>
    <col min="2818" max="2818" width="37.5703125" customWidth="1"/>
    <col min="2819" max="2826" width="15.140625" customWidth="1"/>
    <col min="3073" max="3073" width="10.85546875" customWidth="1"/>
    <col min="3074" max="3074" width="37.5703125" customWidth="1"/>
    <col min="3075" max="3082" width="15.140625" customWidth="1"/>
    <col min="3329" max="3329" width="10.85546875" customWidth="1"/>
    <col min="3330" max="3330" width="37.5703125" customWidth="1"/>
    <col min="3331" max="3338" width="15.140625" customWidth="1"/>
    <col min="3585" max="3585" width="10.85546875" customWidth="1"/>
    <col min="3586" max="3586" width="37.5703125" customWidth="1"/>
    <col min="3587" max="3594" width="15.140625" customWidth="1"/>
    <col min="3841" max="3841" width="10.85546875" customWidth="1"/>
    <col min="3842" max="3842" width="37.5703125" customWidth="1"/>
    <col min="3843" max="3850" width="15.140625" customWidth="1"/>
    <col min="4097" max="4097" width="10.85546875" customWidth="1"/>
    <col min="4098" max="4098" width="37.5703125" customWidth="1"/>
    <col min="4099" max="4106" width="15.140625" customWidth="1"/>
    <col min="4353" max="4353" width="10.85546875" customWidth="1"/>
    <col min="4354" max="4354" width="37.5703125" customWidth="1"/>
    <col min="4355" max="4362" width="15.140625" customWidth="1"/>
    <col min="4609" max="4609" width="10.85546875" customWidth="1"/>
    <col min="4610" max="4610" width="37.5703125" customWidth="1"/>
    <col min="4611" max="4618" width="15.140625" customWidth="1"/>
    <col min="4865" max="4865" width="10.85546875" customWidth="1"/>
    <col min="4866" max="4866" width="37.5703125" customWidth="1"/>
    <col min="4867" max="4874" width="15.140625" customWidth="1"/>
    <col min="5121" max="5121" width="10.85546875" customWidth="1"/>
    <col min="5122" max="5122" width="37.5703125" customWidth="1"/>
    <col min="5123" max="5130" width="15.140625" customWidth="1"/>
    <col min="5377" max="5377" width="10.85546875" customWidth="1"/>
    <col min="5378" max="5378" width="37.5703125" customWidth="1"/>
    <col min="5379" max="5386" width="15.140625" customWidth="1"/>
    <col min="5633" max="5633" width="10.85546875" customWidth="1"/>
    <col min="5634" max="5634" width="37.5703125" customWidth="1"/>
    <col min="5635" max="5642" width="15.140625" customWidth="1"/>
    <col min="5889" max="5889" width="10.85546875" customWidth="1"/>
    <col min="5890" max="5890" width="37.5703125" customWidth="1"/>
    <col min="5891" max="5898" width="15.140625" customWidth="1"/>
    <col min="6145" max="6145" width="10.85546875" customWidth="1"/>
    <col min="6146" max="6146" width="37.5703125" customWidth="1"/>
    <col min="6147" max="6154" width="15.140625" customWidth="1"/>
    <col min="6401" max="6401" width="10.85546875" customWidth="1"/>
    <col min="6402" max="6402" width="37.5703125" customWidth="1"/>
    <col min="6403" max="6410" width="15.140625" customWidth="1"/>
    <col min="6657" max="6657" width="10.85546875" customWidth="1"/>
    <col min="6658" max="6658" width="37.5703125" customWidth="1"/>
    <col min="6659" max="6666" width="15.140625" customWidth="1"/>
    <col min="6913" max="6913" width="10.85546875" customWidth="1"/>
    <col min="6914" max="6914" width="37.5703125" customWidth="1"/>
    <col min="6915" max="6922" width="15.140625" customWidth="1"/>
    <col min="7169" max="7169" width="10.85546875" customWidth="1"/>
    <col min="7170" max="7170" width="37.5703125" customWidth="1"/>
    <col min="7171" max="7178" width="15.140625" customWidth="1"/>
    <col min="7425" max="7425" width="10.85546875" customWidth="1"/>
    <col min="7426" max="7426" width="37.5703125" customWidth="1"/>
    <col min="7427" max="7434" width="15.140625" customWidth="1"/>
    <col min="7681" max="7681" width="10.85546875" customWidth="1"/>
    <col min="7682" max="7682" width="37.5703125" customWidth="1"/>
    <col min="7683" max="7690" width="15.140625" customWidth="1"/>
    <col min="7937" max="7937" width="10.85546875" customWidth="1"/>
    <col min="7938" max="7938" width="37.5703125" customWidth="1"/>
    <col min="7939" max="7946" width="15.140625" customWidth="1"/>
    <col min="8193" max="8193" width="10.85546875" customWidth="1"/>
    <col min="8194" max="8194" width="37.5703125" customWidth="1"/>
    <col min="8195" max="8202" width="15.140625" customWidth="1"/>
    <col min="8449" max="8449" width="10.85546875" customWidth="1"/>
    <col min="8450" max="8450" width="37.5703125" customWidth="1"/>
    <col min="8451" max="8458" width="15.140625" customWidth="1"/>
    <col min="8705" max="8705" width="10.85546875" customWidth="1"/>
    <col min="8706" max="8706" width="37.5703125" customWidth="1"/>
    <col min="8707" max="8714" width="15.140625" customWidth="1"/>
    <col min="8961" max="8961" width="10.85546875" customWidth="1"/>
    <col min="8962" max="8962" width="37.5703125" customWidth="1"/>
    <col min="8963" max="8970" width="15.140625" customWidth="1"/>
    <col min="9217" max="9217" width="10.85546875" customWidth="1"/>
    <col min="9218" max="9218" width="37.5703125" customWidth="1"/>
    <col min="9219" max="9226" width="15.140625" customWidth="1"/>
    <col min="9473" max="9473" width="10.85546875" customWidth="1"/>
    <col min="9474" max="9474" width="37.5703125" customWidth="1"/>
    <col min="9475" max="9482" width="15.140625" customWidth="1"/>
    <col min="9729" max="9729" width="10.85546875" customWidth="1"/>
    <col min="9730" max="9730" width="37.5703125" customWidth="1"/>
    <col min="9731" max="9738" width="15.140625" customWidth="1"/>
    <col min="9985" max="9985" width="10.85546875" customWidth="1"/>
    <col min="9986" max="9986" width="37.5703125" customWidth="1"/>
    <col min="9987" max="9994" width="15.140625" customWidth="1"/>
    <col min="10241" max="10241" width="10.85546875" customWidth="1"/>
    <col min="10242" max="10242" width="37.5703125" customWidth="1"/>
    <col min="10243" max="10250" width="15.140625" customWidth="1"/>
    <col min="10497" max="10497" width="10.85546875" customWidth="1"/>
    <col min="10498" max="10498" width="37.5703125" customWidth="1"/>
    <col min="10499" max="10506" width="15.140625" customWidth="1"/>
    <col min="10753" max="10753" width="10.85546875" customWidth="1"/>
    <col min="10754" max="10754" width="37.5703125" customWidth="1"/>
    <col min="10755" max="10762" width="15.140625" customWidth="1"/>
    <col min="11009" max="11009" width="10.85546875" customWidth="1"/>
    <col min="11010" max="11010" width="37.5703125" customWidth="1"/>
    <col min="11011" max="11018" width="15.140625" customWidth="1"/>
    <col min="11265" max="11265" width="10.85546875" customWidth="1"/>
    <col min="11266" max="11266" width="37.5703125" customWidth="1"/>
    <col min="11267" max="11274" width="15.140625" customWidth="1"/>
    <col min="11521" max="11521" width="10.85546875" customWidth="1"/>
    <col min="11522" max="11522" width="37.5703125" customWidth="1"/>
    <col min="11523" max="11530" width="15.140625" customWidth="1"/>
    <col min="11777" max="11777" width="10.85546875" customWidth="1"/>
    <col min="11778" max="11778" width="37.5703125" customWidth="1"/>
    <col min="11779" max="11786" width="15.140625" customWidth="1"/>
    <col min="12033" max="12033" width="10.85546875" customWidth="1"/>
    <col min="12034" max="12034" width="37.5703125" customWidth="1"/>
    <col min="12035" max="12042" width="15.140625" customWidth="1"/>
    <col min="12289" max="12289" width="10.85546875" customWidth="1"/>
    <col min="12290" max="12290" width="37.5703125" customWidth="1"/>
    <col min="12291" max="12298" width="15.140625" customWidth="1"/>
    <col min="12545" max="12545" width="10.85546875" customWidth="1"/>
    <col min="12546" max="12546" width="37.5703125" customWidth="1"/>
    <col min="12547" max="12554" width="15.140625" customWidth="1"/>
    <col min="12801" max="12801" width="10.85546875" customWidth="1"/>
    <col min="12802" max="12802" width="37.5703125" customWidth="1"/>
    <col min="12803" max="12810" width="15.140625" customWidth="1"/>
    <col min="13057" max="13057" width="10.85546875" customWidth="1"/>
    <col min="13058" max="13058" width="37.5703125" customWidth="1"/>
    <col min="13059" max="13066" width="15.140625" customWidth="1"/>
    <col min="13313" max="13313" width="10.85546875" customWidth="1"/>
    <col min="13314" max="13314" width="37.5703125" customWidth="1"/>
    <col min="13315" max="13322" width="15.140625" customWidth="1"/>
    <col min="13569" max="13569" width="10.85546875" customWidth="1"/>
    <col min="13570" max="13570" width="37.5703125" customWidth="1"/>
    <col min="13571" max="13578" width="15.140625" customWidth="1"/>
    <col min="13825" max="13825" width="10.85546875" customWidth="1"/>
    <col min="13826" max="13826" width="37.5703125" customWidth="1"/>
    <col min="13827" max="13834" width="15.140625" customWidth="1"/>
    <col min="14081" max="14081" width="10.85546875" customWidth="1"/>
    <col min="14082" max="14082" width="37.5703125" customWidth="1"/>
    <col min="14083" max="14090" width="15.140625" customWidth="1"/>
    <col min="14337" max="14337" width="10.85546875" customWidth="1"/>
    <col min="14338" max="14338" width="37.5703125" customWidth="1"/>
    <col min="14339" max="14346" width="15.140625" customWidth="1"/>
    <col min="14593" max="14593" width="10.85546875" customWidth="1"/>
    <col min="14594" max="14594" width="37.5703125" customWidth="1"/>
    <col min="14595" max="14602" width="15.140625" customWidth="1"/>
    <col min="14849" max="14849" width="10.85546875" customWidth="1"/>
    <col min="14850" max="14850" width="37.5703125" customWidth="1"/>
    <col min="14851" max="14858" width="15.140625" customWidth="1"/>
    <col min="15105" max="15105" width="10.85546875" customWidth="1"/>
    <col min="15106" max="15106" width="37.5703125" customWidth="1"/>
    <col min="15107" max="15114" width="15.140625" customWidth="1"/>
    <col min="15361" max="15361" width="10.85546875" customWidth="1"/>
    <col min="15362" max="15362" width="37.5703125" customWidth="1"/>
    <col min="15363" max="15370" width="15.140625" customWidth="1"/>
    <col min="15617" max="15617" width="10.85546875" customWidth="1"/>
    <col min="15618" max="15618" width="37.5703125" customWidth="1"/>
    <col min="15619" max="15626" width="15.140625" customWidth="1"/>
    <col min="15873" max="15873" width="10.85546875" customWidth="1"/>
    <col min="15874" max="15874" width="37.5703125" customWidth="1"/>
    <col min="15875" max="15882" width="15.140625" customWidth="1"/>
    <col min="16129" max="16129" width="10.85546875" customWidth="1"/>
    <col min="16130" max="16130" width="37.5703125" customWidth="1"/>
    <col min="16131" max="16138" width="15.140625" customWidth="1"/>
  </cols>
  <sheetData>
    <row r="1" spans="1:10" ht="15.75">
      <c r="A1" s="35" t="s">
        <v>101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15.75">
      <c r="A2" s="116" t="s">
        <v>38</v>
      </c>
      <c r="B2" s="116" t="s">
        <v>39</v>
      </c>
      <c r="C2" s="36" t="s">
        <v>40</v>
      </c>
      <c r="D2" s="37"/>
      <c r="E2" s="36" t="s">
        <v>41</v>
      </c>
      <c r="F2" s="37"/>
      <c r="G2" s="36" t="s">
        <v>42</v>
      </c>
      <c r="H2" s="37"/>
      <c r="I2" s="36" t="s">
        <v>43</v>
      </c>
      <c r="J2" s="37"/>
    </row>
    <row r="3" spans="1:10" ht="15.75">
      <c r="A3" s="117"/>
      <c r="B3" s="117"/>
      <c r="C3" s="38" t="s">
        <v>44</v>
      </c>
      <c r="D3" s="38" t="s">
        <v>45</v>
      </c>
      <c r="E3" s="38" t="s">
        <v>44</v>
      </c>
      <c r="F3" s="38" t="s">
        <v>45</v>
      </c>
      <c r="G3" s="38" t="s">
        <v>46</v>
      </c>
      <c r="H3" s="38" t="s">
        <v>47</v>
      </c>
      <c r="I3" s="38" t="s">
        <v>48</v>
      </c>
      <c r="J3" s="39" t="s">
        <v>49</v>
      </c>
    </row>
    <row r="4" spans="1:10" ht="15.75">
      <c r="A4" s="40">
        <v>1100</v>
      </c>
      <c r="B4" s="41" t="s">
        <v>50</v>
      </c>
      <c r="C4" s="42"/>
      <c r="D4" s="42">
        <v>25610242</v>
      </c>
      <c r="E4" s="43"/>
      <c r="F4" s="43"/>
      <c r="G4" s="43"/>
      <c r="H4" s="43"/>
      <c r="I4" s="43"/>
      <c r="J4" s="44"/>
    </row>
    <row r="5" spans="1:10" ht="15.75">
      <c r="A5" s="40">
        <v>2100</v>
      </c>
      <c r="B5" s="41" t="s">
        <v>51</v>
      </c>
      <c r="C5" s="42">
        <v>8305586</v>
      </c>
      <c r="D5" s="42"/>
      <c r="E5" s="43"/>
      <c r="F5" s="43"/>
      <c r="G5" s="43"/>
      <c r="H5" s="43"/>
      <c r="I5" s="43"/>
      <c r="J5" s="45"/>
    </row>
    <row r="6" spans="1:10" ht="15.75">
      <c r="A6" s="40">
        <v>3100</v>
      </c>
      <c r="B6" s="41" t="s">
        <v>52</v>
      </c>
      <c r="C6" s="42">
        <v>1235723</v>
      </c>
      <c r="D6" s="42"/>
      <c r="E6" s="43"/>
      <c r="F6" s="43"/>
      <c r="G6" s="43"/>
      <c r="H6" s="43"/>
      <c r="I6" s="43"/>
      <c r="J6" s="45"/>
    </row>
    <row r="7" spans="1:10" ht="15.75">
      <c r="A7" s="40">
        <v>3200</v>
      </c>
      <c r="B7" s="41" t="s">
        <v>53</v>
      </c>
      <c r="C7" s="42">
        <v>1742175</v>
      </c>
      <c r="D7" s="42"/>
      <c r="E7" s="43"/>
      <c r="F7" s="43"/>
      <c r="G7" s="43"/>
      <c r="H7" s="43"/>
      <c r="I7" s="43"/>
      <c r="J7" s="45"/>
    </row>
    <row r="8" spans="1:10" ht="15.75">
      <c r="A8" s="40">
        <v>3400</v>
      </c>
      <c r="B8" s="41" t="s">
        <v>54</v>
      </c>
      <c r="C8" s="42">
        <v>30982</v>
      </c>
      <c r="D8" s="42"/>
      <c r="E8" s="43"/>
      <c r="F8" s="43"/>
      <c r="G8" s="43"/>
      <c r="H8" s="43"/>
      <c r="I8" s="43"/>
      <c r="J8" s="45"/>
    </row>
    <row r="9" spans="1:10" ht="15.75">
      <c r="A9" s="40">
        <v>3900</v>
      </c>
      <c r="B9" s="41" t="s">
        <v>55</v>
      </c>
      <c r="C9" s="42">
        <v>110432</v>
      </c>
      <c r="D9" s="42"/>
      <c r="E9" s="43"/>
      <c r="F9" s="43"/>
      <c r="G9" s="43"/>
      <c r="H9" s="43"/>
      <c r="I9" s="43"/>
      <c r="J9" s="45"/>
    </row>
    <row r="10" spans="1:10" ht="15.75">
      <c r="A10" s="40">
        <v>4100</v>
      </c>
      <c r="B10" s="41" t="s">
        <v>56</v>
      </c>
      <c r="C10" s="42">
        <v>10379816</v>
      </c>
      <c r="D10" s="42"/>
      <c r="E10" s="43"/>
      <c r="F10" s="43"/>
      <c r="G10" s="43"/>
      <c r="H10" s="43"/>
      <c r="I10" s="43"/>
      <c r="J10" s="45"/>
    </row>
    <row r="11" spans="1:10" ht="15.75">
      <c r="A11" s="40">
        <v>4200</v>
      </c>
      <c r="B11" s="41" t="s">
        <v>57</v>
      </c>
      <c r="C11" s="42">
        <v>86188</v>
      </c>
      <c r="D11" s="42"/>
      <c r="E11" s="43"/>
      <c r="F11" s="43"/>
      <c r="G11" s="43"/>
      <c r="H11" s="43"/>
      <c r="I11" s="43"/>
      <c r="J11" s="45"/>
    </row>
    <row r="12" spans="1:10" ht="15.75">
      <c r="A12" s="40">
        <v>5100</v>
      </c>
      <c r="B12" s="41" t="s">
        <v>58</v>
      </c>
      <c r="C12" s="42"/>
      <c r="D12" s="42"/>
      <c r="E12" s="43"/>
      <c r="F12" s="43"/>
      <c r="G12" s="43"/>
      <c r="H12" s="43"/>
      <c r="I12" s="43"/>
      <c r="J12" s="45"/>
    </row>
    <row r="13" spans="1:10" ht="15.75">
      <c r="A13" s="40">
        <v>5200</v>
      </c>
      <c r="B13" s="41" t="s">
        <v>59</v>
      </c>
      <c r="C13" s="42"/>
      <c r="D13" s="42"/>
      <c r="E13" s="43"/>
      <c r="F13" s="43"/>
      <c r="G13" s="43"/>
      <c r="H13" s="43"/>
      <c r="I13" s="43"/>
      <c r="J13" s="45"/>
    </row>
    <row r="14" spans="1:10" ht="15.75">
      <c r="A14" s="40">
        <v>6100</v>
      </c>
      <c r="B14" s="41" t="s">
        <v>60</v>
      </c>
      <c r="C14" s="42"/>
      <c r="D14" s="42">
        <v>18142</v>
      </c>
      <c r="E14" s="43"/>
      <c r="F14" s="43"/>
      <c r="G14" s="43"/>
      <c r="H14" s="43"/>
      <c r="I14" s="43"/>
      <c r="J14" s="45"/>
    </row>
    <row r="15" spans="1:10" ht="15.75">
      <c r="A15" s="40">
        <v>7100</v>
      </c>
      <c r="B15" s="41" t="s">
        <v>61</v>
      </c>
      <c r="C15" s="42">
        <v>274236</v>
      </c>
      <c r="D15" s="42"/>
      <c r="E15" s="43"/>
      <c r="F15" s="43"/>
      <c r="G15" s="43"/>
      <c r="H15" s="43"/>
      <c r="I15" s="43"/>
      <c r="J15" s="45"/>
    </row>
    <row r="16" spans="1:10" ht="15.75">
      <c r="A16" s="40">
        <v>8100</v>
      </c>
      <c r="B16" s="41" t="s">
        <v>62</v>
      </c>
      <c r="C16" s="42">
        <v>486736</v>
      </c>
      <c r="D16" s="42"/>
      <c r="E16" s="43"/>
      <c r="F16" s="43"/>
      <c r="G16" s="43"/>
      <c r="H16" s="43"/>
      <c r="I16" s="43"/>
      <c r="J16" s="45"/>
    </row>
    <row r="17" spans="1:10" ht="15.75">
      <c r="A17" s="40">
        <v>11120</v>
      </c>
      <c r="B17" s="41" t="s">
        <v>63</v>
      </c>
      <c r="C17" s="42">
        <v>325338</v>
      </c>
      <c r="D17" s="42"/>
      <c r="E17" s="43"/>
      <c r="F17" s="43"/>
      <c r="G17" s="43"/>
      <c r="H17" s="43"/>
      <c r="I17" s="43"/>
      <c r="J17" s="45"/>
    </row>
    <row r="18" spans="1:10" ht="15.75">
      <c r="A18" s="40">
        <v>11121</v>
      </c>
      <c r="B18" s="41" t="s">
        <v>64</v>
      </c>
      <c r="C18" s="42"/>
      <c r="D18" s="42">
        <v>143211</v>
      </c>
      <c r="E18" s="43"/>
      <c r="F18" s="43"/>
      <c r="G18" s="43"/>
      <c r="H18" s="43"/>
      <c r="I18" s="43"/>
      <c r="J18" s="45"/>
    </row>
    <row r="19" spans="1:10" ht="15.75">
      <c r="A19" s="40">
        <v>11130</v>
      </c>
      <c r="B19" s="41" t="s">
        <v>65</v>
      </c>
      <c r="C19" s="42">
        <v>5852428</v>
      </c>
      <c r="D19" s="42"/>
      <c r="E19" s="43"/>
      <c r="F19" s="43"/>
      <c r="G19" s="43"/>
      <c r="H19" s="43"/>
      <c r="I19" s="43"/>
      <c r="J19" s="45"/>
    </row>
    <row r="20" spans="1:10" ht="15.75">
      <c r="A20" s="40">
        <v>11131</v>
      </c>
      <c r="B20" s="41" t="s">
        <v>66</v>
      </c>
      <c r="C20" s="42"/>
      <c r="D20" s="42">
        <v>2047475</v>
      </c>
      <c r="E20" s="43"/>
      <c r="F20" s="43"/>
      <c r="G20" s="43"/>
      <c r="H20" s="43"/>
      <c r="I20" s="43"/>
      <c r="J20" s="45"/>
    </row>
    <row r="21" spans="1:10" ht="15.75">
      <c r="A21" s="40">
        <v>12110</v>
      </c>
      <c r="B21" s="41" t="s">
        <v>67</v>
      </c>
      <c r="C21" s="42">
        <v>4455699</v>
      </c>
      <c r="D21" s="42"/>
      <c r="E21" s="43"/>
      <c r="F21" s="43"/>
      <c r="G21" s="43"/>
      <c r="H21" s="43"/>
      <c r="I21" s="43"/>
      <c r="J21" s="45"/>
    </row>
    <row r="22" spans="1:10" ht="15.75">
      <c r="A22" s="40">
        <v>12210</v>
      </c>
      <c r="B22" s="41" t="s">
        <v>68</v>
      </c>
      <c r="C22" s="42">
        <v>157980</v>
      </c>
      <c r="D22" s="42"/>
      <c r="E22" s="43"/>
      <c r="F22" s="43"/>
      <c r="G22" s="43"/>
      <c r="H22" s="43"/>
      <c r="I22" s="43"/>
      <c r="J22" s="45"/>
    </row>
    <row r="23" spans="1:10" ht="15.75">
      <c r="A23" s="40">
        <v>12220</v>
      </c>
      <c r="B23" s="41" t="s">
        <v>69</v>
      </c>
      <c r="C23" s="42"/>
      <c r="D23" s="42"/>
      <c r="E23" s="43"/>
      <c r="F23" s="43"/>
      <c r="G23" s="43"/>
      <c r="H23" s="43"/>
      <c r="I23" s="43"/>
      <c r="J23" s="45"/>
    </row>
    <row r="24" spans="1:10" ht="15.75">
      <c r="A24" s="40">
        <v>12310</v>
      </c>
      <c r="B24" s="41" t="s">
        <v>70</v>
      </c>
      <c r="C24" s="42">
        <v>19720</v>
      </c>
      <c r="D24" s="42"/>
      <c r="E24" s="43"/>
      <c r="F24" s="43"/>
      <c r="G24" s="43"/>
      <c r="H24" s="43"/>
      <c r="I24" s="43"/>
      <c r="J24" s="45"/>
    </row>
    <row r="25" spans="1:10" ht="15.75">
      <c r="A25" s="40">
        <v>12320</v>
      </c>
      <c r="B25" s="41" t="s">
        <v>82</v>
      </c>
      <c r="C25" s="42">
        <v>81535</v>
      </c>
      <c r="D25" s="42"/>
      <c r="E25" s="43"/>
      <c r="F25" s="43"/>
      <c r="G25" s="43"/>
      <c r="H25" s="43"/>
      <c r="I25" s="43"/>
      <c r="J25" s="45"/>
    </row>
    <row r="26" spans="1:10" ht="15.75">
      <c r="A26" s="40">
        <v>13110</v>
      </c>
      <c r="B26" s="41" t="s">
        <v>71</v>
      </c>
      <c r="C26" s="42"/>
      <c r="D26" s="42">
        <v>1000000</v>
      </c>
      <c r="E26" s="43"/>
      <c r="F26" s="43"/>
      <c r="G26" s="43"/>
      <c r="H26" s="43"/>
      <c r="I26" s="43"/>
      <c r="J26" s="45"/>
    </row>
    <row r="27" spans="1:10" ht="15.75">
      <c r="A27" s="40">
        <v>13210</v>
      </c>
      <c r="B27" s="41" t="s">
        <v>83</v>
      </c>
      <c r="C27" s="42"/>
      <c r="D27" s="42">
        <v>725000</v>
      </c>
      <c r="E27" s="43"/>
      <c r="F27" s="43"/>
      <c r="G27" s="43"/>
      <c r="H27" s="43"/>
      <c r="I27" s="43"/>
      <c r="J27" s="45"/>
    </row>
    <row r="28" spans="1:10" ht="15.75">
      <c r="A28" s="40">
        <v>13220</v>
      </c>
      <c r="B28" s="41" t="s">
        <v>95</v>
      </c>
      <c r="C28" s="42"/>
      <c r="D28" s="42">
        <v>450000</v>
      </c>
      <c r="E28" s="43"/>
      <c r="F28" s="43"/>
      <c r="G28" s="43"/>
      <c r="H28" s="43"/>
      <c r="I28" s="43"/>
      <c r="J28" s="45"/>
    </row>
    <row r="29" spans="1:10" ht="15.75">
      <c r="A29" s="40">
        <v>14110</v>
      </c>
      <c r="B29" s="41" t="s">
        <v>72</v>
      </c>
      <c r="C29" s="42"/>
      <c r="D29" s="42">
        <v>553030</v>
      </c>
      <c r="E29" s="43"/>
      <c r="F29" s="43"/>
      <c r="G29" s="43"/>
      <c r="H29" s="43"/>
      <c r="I29" s="43"/>
      <c r="J29" s="45"/>
    </row>
    <row r="30" spans="1:10" ht="15.75">
      <c r="A30" s="40">
        <v>14210</v>
      </c>
      <c r="B30" s="41" t="s">
        <v>73</v>
      </c>
      <c r="C30" s="42"/>
      <c r="D30" s="42">
        <v>532006</v>
      </c>
      <c r="E30" s="43"/>
      <c r="F30" s="43"/>
      <c r="G30" s="43"/>
      <c r="H30" s="43"/>
      <c r="I30" s="43"/>
      <c r="J30" s="45"/>
    </row>
    <row r="31" spans="1:10" ht="15.75">
      <c r="A31" s="40">
        <v>14220</v>
      </c>
      <c r="B31" s="41" t="s">
        <v>74</v>
      </c>
      <c r="C31" s="42"/>
      <c r="D31" s="42">
        <v>1090864</v>
      </c>
      <c r="E31" s="43"/>
      <c r="F31" s="43"/>
      <c r="G31" s="43"/>
      <c r="H31" s="43"/>
      <c r="I31" s="43"/>
      <c r="J31" s="45"/>
    </row>
    <row r="32" spans="1:10" ht="15.75">
      <c r="A32" s="40">
        <v>14230</v>
      </c>
      <c r="B32" s="41" t="s">
        <v>75</v>
      </c>
      <c r="C32" s="42"/>
      <c r="D32" s="42">
        <v>7150</v>
      </c>
      <c r="E32" s="43"/>
      <c r="F32" s="43"/>
      <c r="G32" s="43"/>
      <c r="H32" s="43"/>
      <c r="I32" s="43"/>
      <c r="J32" s="45"/>
    </row>
    <row r="33" spans="1:10" ht="15.75">
      <c r="A33" s="40">
        <v>14240</v>
      </c>
      <c r="B33" s="41" t="s">
        <v>76</v>
      </c>
      <c r="C33" s="42"/>
      <c r="D33" s="42">
        <v>91985</v>
      </c>
      <c r="E33" s="43"/>
      <c r="F33" s="43"/>
      <c r="G33" s="43"/>
      <c r="H33" s="43"/>
      <c r="I33" s="43"/>
      <c r="J33" s="45"/>
    </row>
    <row r="34" spans="1:10" ht="15.75">
      <c r="A34" s="40">
        <v>14250</v>
      </c>
      <c r="B34" s="41" t="s">
        <v>77</v>
      </c>
      <c r="C34" s="42"/>
      <c r="D34" s="42">
        <v>327061</v>
      </c>
      <c r="E34" s="43"/>
      <c r="F34" s="43"/>
      <c r="G34" s="43"/>
      <c r="H34" s="43"/>
      <c r="I34" s="43"/>
      <c r="J34" s="45"/>
    </row>
    <row r="35" spans="1:10" ht="15.75">
      <c r="A35" s="40">
        <v>14260</v>
      </c>
      <c r="B35" s="41" t="s">
        <v>78</v>
      </c>
      <c r="C35" s="42"/>
      <c r="D35" s="42"/>
      <c r="E35" s="43"/>
      <c r="F35" s="43"/>
      <c r="G35" s="43"/>
      <c r="H35" s="43"/>
      <c r="I35" s="43"/>
      <c r="J35" s="45"/>
    </row>
    <row r="36" spans="1:10" ht="15.75">
      <c r="A36" s="40">
        <v>14261</v>
      </c>
      <c r="B36" s="41" t="s">
        <v>79</v>
      </c>
      <c r="C36" s="42">
        <v>288086</v>
      </c>
      <c r="D36" s="42"/>
      <c r="E36" s="43"/>
      <c r="F36" s="43"/>
      <c r="G36" s="43"/>
      <c r="H36" s="43"/>
      <c r="I36" s="43"/>
      <c r="J36" s="45"/>
    </row>
    <row r="37" spans="1:10" ht="15.75">
      <c r="A37" s="46">
        <v>14262</v>
      </c>
      <c r="B37" s="47" t="s">
        <v>80</v>
      </c>
      <c r="C37" s="42"/>
      <c r="D37" s="42">
        <v>847321</v>
      </c>
      <c r="E37" s="43"/>
      <c r="F37" s="43"/>
      <c r="G37" s="43"/>
      <c r="H37" s="43"/>
      <c r="I37" s="43"/>
      <c r="J37" s="45"/>
    </row>
    <row r="38" spans="1:10" ht="16.5" thickBot="1">
      <c r="A38" s="48">
        <v>14290</v>
      </c>
      <c r="B38" s="49" t="s">
        <v>81</v>
      </c>
      <c r="C38" s="50"/>
      <c r="D38" s="51">
        <v>389173</v>
      </c>
      <c r="E38" s="43"/>
      <c r="F38" s="43"/>
      <c r="G38" s="103"/>
      <c r="H38" s="52"/>
      <c r="I38" s="52"/>
      <c r="J38" s="53"/>
    </row>
    <row r="39" spans="1:10" ht="16.5" thickBot="1">
      <c r="A39" s="54"/>
      <c r="B39" s="54"/>
      <c r="C39" s="55">
        <f>SUM(C4:C38)</f>
        <v>33832660</v>
      </c>
      <c r="D39" s="56">
        <f>SUM(D4:D38)</f>
        <v>33832660</v>
      </c>
      <c r="E39" s="56"/>
      <c r="F39" s="56"/>
      <c r="G39" s="57"/>
      <c r="H39" s="58"/>
      <c r="I39" s="59"/>
      <c r="J39" s="60"/>
    </row>
    <row r="40" spans="1:10" ht="16.5" thickBot="1">
      <c r="A40" s="61"/>
      <c r="B40" s="61"/>
      <c r="C40" s="62"/>
      <c r="D40" s="62"/>
      <c r="E40" s="63"/>
      <c r="F40" s="63"/>
      <c r="G40" s="64"/>
      <c r="H40" s="65"/>
      <c r="I40" s="65"/>
      <c r="J40" s="66"/>
    </row>
    <row r="41" spans="1:10" ht="16.5" thickBot="1">
      <c r="A41" s="61"/>
      <c r="B41" s="61"/>
      <c r="C41" s="62"/>
      <c r="D41" s="62"/>
      <c r="E41" s="63"/>
      <c r="F41" s="63"/>
      <c r="G41" s="67"/>
      <c r="H41" s="68"/>
      <c r="I41" s="68"/>
      <c r="J41" s="69"/>
    </row>
  </sheetData>
  <mergeCells count="2">
    <mergeCell ref="A2:A3"/>
    <mergeCell ref="B2:B3"/>
  </mergeCells>
  <pageMargins left="0.7" right="0.7" top="0.75" bottom="0.75" header="0.3" footer="0.3"/>
  <pageSetup paperSize="9" scale="75" orientation="landscape" r:id="rId1"/>
  <headerFooter>
    <oddHeader>&amp;L&amp;F&amp;R&amp;A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zoomScaleNormal="100" workbookViewId="0">
      <selection sqref="A1:D1"/>
    </sheetView>
  </sheetViews>
  <sheetFormatPr defaultRowHeight="15"/>
  <cols>
    <col min="1" max="1" width="29.7109375" customWidth="1"/>
    <col min="2" max="2" width="15.85546875" customWidth="1"/>
    <col min="3" max="3" width="17.5703125" customWidth="1"/>
    <col min="4" max="4" width="15.85546875" customWidth="1"/>
    <col min="257" max="257" width="29.7109375" customWidth="1"/>
    <col min="258" max="258" width="15.85546875" customWidth="1"/>
    <col min="259" max="259" width="29.7109375" customWidth="1"/>
    <col min="260" max="260" width="15.85546875" customWidth="1"/>
    <col min="513" max="513" width="29.7109375" customWidth="1"/>
    <col min="514" max="514" width="15.85546875" customWidth="1"/>
    <col min="515" max="515" width="29.7109375" customWidth="1"/>
    <col min="516" max="516" width="15.85546875" customWidth="1"/>
    <col min="769" max="769" width="29.7109375" customWidth="1"/>
    <col min="770" max="770" width="15.85546875" customWidth="1"/>
    <col min="771" max="771" width="29.7109375" customWidth="1"/>
    <col min="772" max="772" width="15.85546875" customWidth="1"/>
    <col min="1025" max="1025" width="29.7109375" customWidth="1"/>
    <col min="1026" max="1026" width="15.85546875" customWidth="1"/>
    <col min="1027" max="1027" width="29.7109375" customWidth="1"/>
    <col min="1028" max="1028" width="15.85546875" customWidth="1"/>
    <col min="1281" max="1281" width="29.7109375" customWidth="1"/>
    <col min="1282" max="1282" width="15.85546875" customWidth="1"/>
    <col min="1283" max="1283" width="29.7109375" customWidth="1"/>
    <col min="1284" max="1284" width="15.85546875" customWidth="1"/>
    <col min="1537" max="1537" width="29.7109375" customWidth="1"/>
    <col min="1538" max="1538" width="15.85546875" customWidth="1"/>
    <col min="1539" max="1539" width="29.7109375" customWidth="1"/>
    <col min="1540" max="1540" width="15.85546875" customWidth="1"/>
    <col min="1793" max="1793" width="29.7109375" customWidth="1"/>
    <col min="1794" max="1794" width="15.85546875" customWidth="1"/>
    <col min="1795" max="1795" width="29.7109375" customWidth="1"/>
    <col min="1796" max="1796" width="15.85546875" customWidth="1"/>
    <col min="2049" max="2049" width="29.7109375" customWidth="1"/>
    <col min="2050" max="2050" width="15.85546875" customWidth="1"/>
    <col min="2051" max="2051" width="29.7109375" customWidth="1"/>
    <col min="2052" max="2052" width="15.85546875" customWidth="1"/>
    <col min="2305" max="2305" width="29.7109375" customWidth="1"/>
    <col min="2306" max="2306" width="15.85546875" customWidth="1"/>
    <col min="2307" max="2307" width="29.7109375" customWidth="1"/>
    <col min="2308" max="2308" width="15.85546875" customWidth="1"/>
    <col min="2561" max="2561" width="29.7109375" customWidth="1"/>
    <col min="2562" max="2562" width="15.85546875" customWidth="1"/>
    <col min="2563" max="2563" width="29.7109375" customWidth="1"/>
    <col min="2564" max="2564" width="15.85546875" customWidth="1"/>
    <col min="2817" max="2817" width="29.7109375" customWidth="1"/>
    <col min="2818" max="2818" width="15.85546875" customWidth="1"/>
    <col min="2819" max="2819" width="29.7109375" customWidth="1"/>
    <col min="2820" max="2820" width="15.85546875" customWidth="1"/>
    <col min="3073" max="3073" width="29.7109375" customWidth="1"/>
    <col min="3074" max="3074" width="15.85546875" customWidth="1"/>
    <col min="3075" max="3075" width="29.7109375" customWidth="1"/>
    <col min="3076" max="3076" width="15.85546875" customWidth="1"/>
    <col min="3329" max="3329" width="29.7109375" customWidth="1"/>
    <col min="3330" max="3330" width="15.85546875" customWidth="1"/>
    <col min="3331" max="3331" width="29.7109375" customWidth="1"/>
    <col min="3332" max="3332" width="15.85546875" customWidth="1"/>
    <col min="3585" max="3585" width="29.7109375" customWidth="1"/>
    <col min="3586" max="3586" width="15.85546875" customWidth="1"/>
    <col min="3587" max="3587" width="29.7109375" customWidth="1"/>
    <col min="3588" max="3588" width="15.85546875" customWidth="1"/>
    <col min="3841" max="3841" width="29.7109375" customWidth="1"/>
    <col min="3842" max="3842" width="15.85546875" customWidth="1"/>
    <col min="3843" max="3843" width="29.7109375" customWidth="1"/>
    <col min="3844" max="3844" width="15.85546875" customWidth="1"/>
    <col min="4097" max="4097" width="29.7109375" customWidth="1"/>
    <col min="4098" max="4098" width="15.85546875" customWidth="1"/>
    <col min="4099" max="4099" width="29.7109375" customWidth="1"/>
    <col min="4100" max="4100" width="15.85546875" customWidth="1"/>
    <col min="4353" max="4353" width="29.7109375" customWidth="1"/>
    <col min="4354" max="4354" width="15.85546875" customWidth="1"/>
    <col min="4355" max="4355" width="29.7109375" customWidth="1"/>
    <col min="4356" max="4356" width="15.85546875" customWidth="1"/>
    <col min="4609" max="4609" width="29.7109375" customWidth="1"/>
    <col min="4610" max="4610" width="15.85546875" customWidth="1"/>
    <col min="4611" max="4611" width="29.7109375" customWidth="1"/>
    <col min="4612" max="4612" width="15.85546875" customWidth="1"/>
    <col min="4865" max="4865" width="29.7109375" customWidth="1"/>
    <col min="4866" max="4866" width="15.85546875" customWidth="1"/>
    <col min="4867" max="4867" width="29.7109375" customWidth="1"/>
    <col min="4868" max="4868" width="15.85546875" customWidth="1"/>
    <col min="5121" max="5121" width="29.7109375" customWidth="1"/>
    <col min="5122" max="5122" width="15.85546875" customWidth="1"/>
    <col min="5123" max="5123" width="29.7109375" customWidth="1"/>
    <col min="5124" max="5124" width="15.85546875" customWidth="1"/>
    <col min="5377" max="5377" width="29.7109375" customWidth="1"/>
    <col min="5378" max="5378" width="15.85546875" customWidth="1"/>
    <col min="5379" max="5379" width="29.7109375" customWidth="1"/>
    <col min="5380" max="5380" width="15.85546875" customWidth="1"/>
    <col min="5633" max="5633" width="29.7109375" customWidth="1"/>
    <col min="5634" max="5634" width="15.85546875" customWidth="1"/>
    <col min="5635" max="5635" width="29.7109375" customWidth="1"/>
    <col min="5636" max="5636" width="15.85546875" customWidth="1"/>
    <col min="5889" max="5889" width="29.7109375" customWidth="1"/>
    <col min="5890" max="5890" width="15.85546875" customWidth="1"/>
    <col min="5891" max="5891" width="29.7109375" customWidth="1"/>
    <col min="5892" max="5892" width="15.85546875" customWidth="1"/>
    <col min="6145" max="6145" width="29.7109375" customWidth="1"/>
    <col min="6146" max="6146" width="15.85546875" customWidth="1"/>
    <col min="6147" max="6147" width="29.7109375" customWidth="1"/>
    <col min="6148" max="6148" width="15.85546875" customWidth="1"/>
    <col min="6401" max="6401" width="29.7109375" customWidth="1"/>
    <col min="6402" max="6402" width="15.85546875" customWidth="1"/>
    <col min="6403" max="6403" width="29.7109375" customWidth="1"/>
    <col min="6404" max="6404" width="15.85546875" customWidth="1"/>
    <col min="6657" max="6657" width="29.7109375" customWidth="1"/>
    <col min="6658" max="6658" width="15.85546875" customWidth="1"/>
    <col min="6659" max="6659" width="29.7109375" customWidth="1"/>
    <col min="6660" max="6660" width="15.85546875" customWidth="1"/>
    <col min="6913" max="6913" width="29.7109375" customWidth="1"/>
    <col min="6914" max="6914" width="15.85546875" customWidth="1"/>
    <col min="6915" max="6915" width="29.7109375" customWidth="1"/>
    <col min="6916" max="6916" width="15.85546875" customWidth="1"/>
    <col min="7169" max="7169" width="29.7109375" customWidth="1"/>
    <col min="7170" max="7170" width="15.85546875" customWidth="1"/>
    <col min="7171" max="7171" width="29.7109375" customWidth="1"/>
    <col min="7172" max="7172" width="15.85546875" customWidth="1"/>
    <col min="7425" max="7425" width="29.7109375" customWidth="1"/>
    <col min="7426" max="7426" width="15.85546875" customWidth="1"/>
    <col min="7427" max="7427" width="29.7109375" customWidth="1"/>
    <col min="7428" max="7428" width="15.85546875" customWidth="1"/>
    <col min="7681" max="7681" width="29.7109375" customWidth="1"/>
    <col min="7682" max="7682" width="15.85546875" customWidth="1"/>
    <col min="7683" max="7683" width="29.7109375" customWidth="1"/>
    <col min="7684" max="7684" width="15.85546875" customWidth="1"/>
    <col min="7937" max="7937" width="29.7109375" customWidth="1"/>
    <col min="7938" max="7938" width="15.85546875" customWidth="1"/>
    <col min="7939" max="7939" width="29.7109375" customWidth="1"/>
    <col min="7940" max="7940" width="15.85546875" customWidth="1"/>
    <col min="8193" max="8193" width="29.7109375" customWidth="1"/>
    <col min="8194" max="8194" width="15.85546875" customWidth="1"/>
    <col min="8195" max="8195" width="29.7109375" customWidth="1"/>
    <col min="8196" max="8196" width="15.85546875" customWidth="1"/>
    <col min="8449" max="8449" width="29.7109375" customWidth="1"/>
    <col min="8450" max="8450" width="15.85546875" customWidth="1"/>
    <col min="8451" max="8451" width="29.7109375" customWidth="1"/>
    <col min="8452" max="8452" width="15.85546875" customWidth="1"/>
    <col min="8705" max="8705" width="29.7109375" customWidth="1"/>
    <col min="8706" max="8706" width="15.85546875" customWidth="1"/>
    <col min="8707" max="8707" width="29.7109375" customWidth="1"/>
    <col min="8708" max="8708" width="15.85546875" customWidth="1"/>
    <col min="8961" max="8961" width="29.7109375" customWidth="1"/>
    <col min="8962" max="8962" width="15.85546875" customWidth="1"/>
    <col min="8963" max="8963" width="29.7109375" customWidth="1"/>
    <col min="8964" max="8964" width="15.85546875" customWidth="1"/>
    <col min="9217" max="9217" width="29.7109375" customWidth="1"/>
    <col min="9218" max="9218" width="15.85546875" customWidth="1"/>
    <col min="9219" max="9219" width="29.7109375" customWidth="1"/>
    <col min="9220" max="9220" width="15.85546875" customWidth="1"/>
    <col min="9473" max="9473" width="29.7109375" customWidth="1"/>
    <col min="9474" max="9474" width="15.85546875" customWidth="1"/>
    <col min="9475" max="9475" width="29.7109375" customWidth="1"/>
    <col min="9476" max="9476" width="15.85546875" customWidth="1"/>
    <col min="9729" max="9729" width="29.7109375" customWidth="1"/>
    <col min="9730" max="9730" width="15.85546875" customWidth="1"/>
    <col min="9731" max="9731" width="29.7109375" customWidth="1"/>
    <col min="9732" max="9732" width="15.85546875" customWidth="1"/>
    <col min="9985" max="9985" width="29.7109375" customWidth="1"/>
    <col min="9986" max="9986" width="15.85546875" customWidth="1"/>
    <col min="9987" max="9987" width="29.7109375" customWidth="1"/>
    <col min="9988" max="9988" width="15.85546875" customWidth="1"/>
    <col min="10241" max="10241" width="29.7109375" customWidth="1"/>
    <col min="10242" max="10242" width="15.85546875" customWidth="1"/>
    <col min="10243" max="10243" width="29.7109375" customWidth="1"/>
    <col min="10244" max="10244" width="15.85546875" customWidth="1"/>
    <col min="10497" max="10497" width="29.7109375" customWidth="1"/>
    <col min="10498" max="10498" width="15.85546875" customWidth="1"/>
    <col min="10499" max="10499" width="29.7109375" customWidth="1"/>
    <col min="10500" max="10500" width="15.85546875" customWidth="1"/>
    <col min="10753" max="10753" width="29.7109375" customWidth="1"/>
    <col min="10754" max="10754" width="15.85546875" customWidth="1"/>
    <col min="10755" max="10755" width="29.7109375" customWidth="1"/>
    <col min="10756" max="10756" width="15.85546875" customWidth="1"/>
    <col min="11009" max="11009" width="29.7109375" customWidth="1"/>
    <col min="11010" max="11010" width="15.85546875" customWidth="1"/>
    <col min="11011" max="11011" width="29.7109375" customWidth="1"/>
    <col min="11012" max="11012" width="15.85546875" customWidth="1"/>
    <col min="11265" max="11265" width="29.7109375" customWidth="1"/>
    <col min="11266" max="11266" width="15.85546875" customWidth="1"/>
    <col min="11267" max="11267" width="29.7109375" customWidth="1"/>
    <col min="11268" max="11268" width="15.85546875" customWidth="1"/>
    <col min="11521" max="11521" width="29.7109375" customWidth="1"/>
    <col min="11522" max="11522" width="15.85546875" customWidth="1"/>
    <col min="11523" max="11523" width="29.7109375" customWidth="1"/>
    <col min="11524" max="11524" width="15.85546875" customWidth="1"/>
    <col min="11777" max="11777" width="29.7109375" customWidth="1"/>
    <col min="11778" max="11778" width="15.85546875" customWidth="1"/>
    <col min="11779" max="11779" width="29.7109375" customWidth="1"/>
    <col min="11780" max="11780" width="15.85546875" customWidth="1"/>
    <col min="12033" max="12033" width="29.7109375" customWidth="1"/>
    <col min="12034" max="12034" width="15.85546875" customWidth="1"/>
    <col min="12035" max="12035" width="29.7109375" customWidth="1"/>
    <col min="12036" max="12036" width="15.85546875" customWidth="1"/>
    <col min="12289" max="12289" width="29.7109375" customWidth="1"/>
    <col min="12290" max="12290" width="15.85546875" customWidth="1"/>
    <col min="12291" max="12291" width="29.7109375" customWidth="1"/>
    <col min="12292" max="12292" width="15.85546875" customWidth="1"/>
    <col min="12545" max="12545" width="29.7109375" customWidth="1"/>
    <col min="12546" max="12546" width="15.85546875" customWidth="1"/>
    <col min="12547" max="12547" width="29.7109375" customWidth="1"/>
    <col min="12548" max="12548" width="15.85546875" customWidth="1"/>
    <col min="12801" max="12801" width="29.7109375" customWidth="1"/>
    <col min="12802" max="12802" width="15.85546875" customWidth="1"/>
    <col min="12803" max="12803" width="29.7109375" customWidth="1"/>
    <col min="12804" max="12804" width="15.85546875" customWidth="1"/>
    <col min="13057" max="13057" width="29.7109375" customWidth="1"/>
    <col min="13058" max="13058" width="15.85546875" customWidth="1"/>
    <col min="13059" max="13059" width="29.7109375" customWidth="1"/>
    <col min="13060" max="13060" width="15.85546875" customWidth="1"/>
    <col min="13313" max="13313" width="29.7109375" customWidth="1"/>
    <col min="13314" max="13314" width="15.85546875" customWidth="1"/>
    <col min="13315" max="13315" width="29.7109375" customWidth="1"/>
    <col min="13316" max="13316" width="15.85546875" customWidth="1"/>
    <col min="13569" max="13569" width="29.7109375" customWidth="1"/>
    <col min="13570" max="13570" width="15.85546875" customWidth="1"/>
    <col min="13571" max="13571" width="29.7109375" customWidth="1"/>
    <col min="13572" max="13572" width="15.85546875" customWidth="1"/>
    <col min="13825" max="13825" width="29.7109375" customWidth="1"/>
    <col min="13826" max="13826" width="15.85546875" customWidth="1"/>
    <col min="13827" max="13827" width="29.7109375" customWidth="1"/>
    <col min="13828" max="13828" width="15.85546875" customWidth="1"/>
    <col min="14081" max="14081" width="29.7109375" customWidth="1"/>
    <col min="14082" max="14082" width="15.85546875" customWidth="1"/>
    <col min="14083" max="14083" width="29.7109375" customWidth="1"/>
    <col min="14084" max="14084" width="15.85546875" customWidth="1"/>
    <col min="14337" max="14337" width="29.7109375" customWidth="1"/>
    <col min="14338" max="14338" width="15.85546875" customWidth="1"/>
    <col min="14339" max="14339" width="29.7109375" customWidth="1"/>
    <col min="14340" max="14340" width="15.85546875" customWidth="1"/>
    <col min="14593" max="14593" width="29.7109375" customWidth="1"/>
    <col min="14594" max="14594" width="15.85546875" customWidth="1"/>
    <col min="14595" max="14595" width="29.7109375" customWidth="1"/>
    <col min="14596" max="14596" width="15.85546875" customWidth="1"/>
    <col min="14849" max="14849" width="29.7109375" customWidth="1"/>
    <col min="14850" max="14850" width="15.85546875" customWidth="1"/>
    <col min="14851" max="14851" width="29.7109375" customWidth="1"/>
    <col min="14852" max="14852" width="15.85546875" customWidth="1"/>
    <col min="15105" max="15105" width="29.7109375" customWidth="1"/>
    <col min="15106" max="15106" width="15.85546875" customWidth="1"/>
    <col min="15107" max="15107" width="29.7109375" customWidth="1"/>
    <col min="15108" max="15108" width="15.85546875" customWidth="1"/>
    <col min="15361" max="15361" width="29.7109375" customWidth="1"/>
    <col min="15362" max="15362" width="15.85546875" customWidth="1"/>
    <col min="15363" max="15363" width="29.7109375" customWidth="1"/>
    <col min="15364" max="15364" width="15.85546875" customWidth="1"/>
    <col min="15617" max="15617" width="29.7109375" customWidth="1"/>
    <col min="15618" max="15618" width="15.85546875" customWidth="1"/>
    <col min="15619" max="15619" width="29.7109375" customWidth="1"/>
    <col min="15620" max="15620" width="15.85546875" customWidth="1"/>
    <col min="15873" max="15873" width="29.7109375" customWidth="1"/>
    <col min="15874" max="15874" width="15.85546875" customWidth="1"/>
    <col min="15875" max="15875" width="29.7109375" customWidth="1"/>
    <col min="15876" max="15876" width="15.85546875" customWidth="1"/>
    <col min="16129" max="16129" width="29.7109375" customWidth="1"/>
    <col min="16130" max="16130" width="15.85546875" customWidth="1"/>
    <col min="16131" max="16131" width="29.7109375" customWidth="1"/>
    <col min="16132" max="16132" width="15.85546875" customWidth="1"/>
  </cols>
  <sheetData>
    <row r="1" spans="1:9" ht="24" thickBot="1">
      <c r="A1" s="113" t="s">
        <v>42</v>
      </c>
      <c r="B1" s="114"/>
      <c r="C1" s="114"/>
      <c r="D1" s="115"/>
    </row>
    <row r="3" spans="1:9">
      <c r="A3" s="118" t="s">
        <v>93</v>
      </c>
      <c r="B3" s="119"/>
    </row>
    <row r="4" spans="1:9">
      <c r="A4" s="7" t="s">
        <v>11</v>
      </c>
      <c r="B4" s="70"/>
    </row>
    <row r="5" spans="1:9">
      <c r="A5" s="71" t="s">
        <v>84</v>
      </c>
      <c r="B5" s="72"/>
    </row>
    <row r="6" spans="1:9">
      <c r="A6" s="7" t="s">
        <v>85</v>
      </c>
      <c r="B6" s="70"/>
      <c r="G6" s="8"/>
      <c r="H6" s="8"/>
      <c r="I6" s="8"/>
    </row>
    <row r="7" spans="1:9">
      <c r="A7" s="73" t="s">
        <v>86</v>
      </c>
      <c r="B7" s="70"/>
      <c r="G7" s="8"/>
      <c r="H7" s="8"/>
      <c r="I7" s="8"/>
    </row>
    <row r="8" spans="1:9">
      <c r="A8" s="71" t="s">
        <v>87</v>
      </c>
      <c r="B8" s="72"/>
      <c r="G8" s="8"/>
      <c r="H8" s="74"/>
      <c r="I8" s="8"/>
    </row>
    <row r="9" spans="1:9">
      <c r="A9" s="7" t="s">
        <v>15</v>
      </c>
      <c r="B9" s="70"/>
      <c r="G9" s="8"/>
      <c r="H9" s="8"/>
      <c r="I9" s="8"/>
    </row>
    <row r="10" spans="1:9">
      <c r="A10" s="71" t="s">
        <v>16</v>
      </c>
      <c r="B10" s="72"/>
      <c r="G10" s="8"/>
      <c r="H10" s="8"/>
      <c r="I10" s="8"/>
    </row>
    <row r="11" spans="1:9">
      <c r="A11" s="6" t="s">
        <v>17</v>
      </c>
      <c r="B11" s="75"/>
      <c r="G11" s="8"/>
      <c r="H11" s="8"/>
      <c r="I11" s="8"/>
    </row>
    <row r="12" spans="1:9">
      <c r="A12" s="73" t="s">
        <v>88</v>
      </c>
      <c r="B12" s="70"/>
    </row>
    <row r="13" spans="1:9">
      <c r="A13" s="71" t="s">
        <v>89</v>
      </c>
      <c r="B13" s="72"/>
    </row>
    <row r="14" spans="1:9">
      <c r="A14" s="6" t="s">
        <v>90</v>
      </c>
      <c r="B14" s="75"/>
    </row>
    <row r="15" spans="1:9">
      <c r="A15" s="76" t="s">
        <v>91</v>
      </c>
      <c r="B15" s="77"/>
    </row>
    <row r="16" spans="1:9">
      <c r="A16" s="78" t="s">
        <v>92</v>
      </c>
      <c r="B16" s="79"/>
    </row>
  </sheetData>
  <mergeCells count="2">
    <mergeCell ref="A1:D1"/>
    <mergeCell ref="A3:B3"/>
  </mergeCells>
  <pageMargins left="0.7" right="0.7" top="0.75" bottom="0.75" header="0.3" footer="0.3"/>
  <pageSetup paperSize="9" orientation="portrait" r:id="rId1"/>
  <headerFooter>
    <oddHeader>&amp;L&amp;F&amp;R&amp;A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zoomScaleNormal="100" workbookViewId="0">
      <selection sqref="A1:D1"/>
    </sheetView>
  </sheetViews>
  <sheetFormatPr defaultRowHeight="15"/>
  <cols>
    <col min="1" max="1" width="27.28515625" customWidth="1"/>
    <col min="2" max="2" width="15.85546875" customWidth="1"/>
    <col min="3" max="3" width="23.5703125" customWidth="1"/>
    <col min="4" max="4" width="15.85546875" customWidth="1"/>
    <col min="257" max="257" width="29.7109375" customWidth="1"/>
    <col min="258" max="258" width="15.85546875" customWidth="1"/>
    <col min="259" max="259" width="29.7109375" customWidth="1"/>
    <col min="260" max="260" width="15.85546875" customWidth="1"/>
    <col min="513" max="513" width="29.7109375" customWidth="1"/>
    <col min="514" max="514" width="15.85546875" customWidth="1"/>
    <col min="515" max="515" width="29.7109375" customWidth="1"/>
    <col min="516" max="516" width="15.85546875" customWidth="1"/>
    <col min="769" max="769" width="29.7109375" customWidth="1"/>
    <col min="770" max="770" width="15.85546875" customWidth="1"/>
    <col min="771" max="771" width="29.7109375" customWidth="1"/>
    <col min="772" max="772" width="15.85546875" customWidth="1"/>
    <col min="1025" max="1025" width="29.7109375" customWidth="1"/>
    <col min="1026" max="1026" width="15.85546875" customWidth="1"/>
    <col min="1027" max="1027" width="29.7109375" customWidth="1"/>
    <col min="1028" max="1028" width="15.85546875" customWidth="1"/>
    <col min="1281" max="1281" width="29.7109375" customWidth="1"/>
    <col min="1282" max="1282" width="15.85546875" customWidth="1"/>
    <col min="1283" max="1283" width="29.7109375" customWidth="1"/>
    <col min="1284" max="1284" width="15.85546875" customWidth="1"/>
    <col min="1537" max="1537" width="29.7109375" customWidth="1"/>
    <col min="1538" max="1538" width="15.85546875" customWidth="1"/>
    <col min="1539" max="1539" width="29.7109375" customWidth="1"/>
    <col min="1540" max="1540" width="15.85546875" customWidth="1"/>
    <col min="1793" max="1793" width="29.7109375" customWidth="1"/>
    <col min="1794" max="1794" width="15.85546875" customWidth="1"/>
    <col min="1795" max="1795" width="29.7109375" customWidth="1"/>
    <col min="1796" max="1796" width="15.85546875" customWidth="1"/>
    <col min="2049" max="2049" width="29.7109375" customWidth="1"/>
    <col min="2050" max="2050" width="15.85546875" customWidth="1"/>
    <col min="2051" max="2051" width="29.7109375" customWidth="1"/>
    <col min="2052" max="2052" width="15.85546875" customWidth="1"/>
    <col min="2305" max="2305" width="29.7109375" customWidth="1"/>
    <col min="2306" max="2306" width="15.85546875" customWidth="1"/>
    <col min="2307" max="2307" width="29.7109375" customWidth="1"/>
    <col min="2308" max="2308" width="15.85546875" customWidth="1"/>
    <col min="2561" max="2561" width="29.7109375" customWidth="1"/>
    <col min="2562" max="2562" width="15.85546875" customWidth="1"/>
    <col min="2563" max="2563" width="29.7109375" customWidth="1"/>
    <col min="2564" max="2564" width="15.85546875" customWidth="1"/>
    <col min="2817" max="2817" width="29.7109375" customWidth="1"/>
    <col min="2818" max="2818" width="15.85546875" customWidth="1"/>
    <col min="2819" max="2819" width="29.7109375" customWidth="1"/>
    <col min="2820" max="2820" width="15.85546875" customWidth="1"/>
    <col min="3073" max="3073" width="29.7109375" customWidth="1"/>
    <col min="3074" max="3074" width="15.85546875" customWidth="1"/>
    <col min="3075" max="3075" width="29.7109375" customWidth="1"/>
    <col min="3076" max="3076" width="15.85546875" customWidth="1"/>
    <col min="3329" max="3329" width="29.7109375" customWidth="1"/>
    <col min="3330" max="3330" width="15.85546875" customWidth="1"/>
    <col min="3331" max="3331" width="29.7109375" customWidth="1"/>
    <col min="3332" max="3332" width="15.85546875" customWidth="1"/>
    <col min="3585" max="3585" width="29.7109375" customWidth="1"/>
    <col min="3586" max="3586" width="15.85546875" customWidth="1"/>
    <col min="3587" max="3587" width="29.7109375" customWidth="1"/>
    <col min="3588" max="3588" width="15.85546875" customWidth="1"/>
    <col min="3841" max="3841" width="29.7109375" customWidth="1"/>
    <col min="3842" max="3842" width="15.85546875" customWidth="1"/>
    <col min="3843" max="3843" width="29.7109375" customWidth="1"/>
    <col min="3844" max="3844" width="15.85546875" customWidth="1"/>
    <col min="4097" max="4097" width="29.7109375" customWidth="1"/>
    <col min="4098" max="4098" width="15.85546875" customWidth="1"/>
    <col min="4099" max="4099" width="29.7109375" customWidth="1"/>
    <col min="4100" max="4100" width="15.85546875" customWidth="1"/>
    <col min="4353" max="4353" width="29.7109375" customWidth="1"/>
    <col min="4354" max="4354" width="15.85546875" customWidth="1"/>
    <col min="4355" max="4355" width="29.7109375" customWidth="1"/>
    <col min="4356" max="4356" width="15.85546875" customWidth="1"/>
    <col min="4609" max="4609" width="29.7109375" customWidth="1"/>
    <col min="4610" max="4610" width="15.85546875" customWidth="1"/>
    <col min="4611" max="4611" width="29.7109375" customWidth="1"/>
    <col min="4612" max="4612" width="15.85546875" customWidth="1"/>
    <col min="4865" max="4865" width="29.7109375" customWidth="1"/>
    <col min="4866" max="4866" width="15.85546875" customWidth="1"/>
    <col min="4867" max="4867" width="29.7109375" customWidth="1"/>
    <col min="4868" max="4868" width="15.85546875" customWidth="1"/>
    <col min="5121" max="5121" width="29.7109375" customWidth="1"/>
    <col min="5122" max="5122" width="15.85546875" customWidth="1"/>
    <col min="5123" max="5123" width="29.7109375" customWidth="1"/>
    <col min="5124" max="5124" width="15.85546875" customWidth="1"/>
    <col min="5377" max="5377" width="29.7109375" customWidth="1"/>
    <col min="5378" max="5378" width="15.85546875" customWidth="1"/>
    <col min="5379" max="5379" width="29.7109375" customWidth="1"/>
    <col min="5380" max="5380" width="15.85546875" customWidth="1"/>
    <col min="5633" max="5633" width="29.7109375" customWidth="1"/>
    <col min="5634" max="5634" width="15.85546875" customWidth="1"/>
    <col min="5635" max="5635" width="29.7109375" customWidth="1"/>
    <col min="5636" max="5636" width="15.85546875" customWidth="1"/>
    <col min="5889" max="5889" width="29.7109375" customWidth="1"/>
    <col min="5890" max="5890" width="15.85546875" customWidth="1"/>
    <col min="5891" max="5891" width="29.7109375" customWidth="1"/>
    <col min="5892" max="5892" width="15.85546875" customWidth="1"/>
    <col min="6145" max="6145" width="29.7109375" customWidth="1"/>
    <col min="6146" max="6146" width="15.85546875" customWidth="1"/>
    <col min="6147" max="6147" width="29.7109375" customWidth="1"/>
    <col min="6148" max="6148" width="15.85546875" customWidth="1"/>
    <col min="6401" max="6401" width="29.7109375" customWidth="1"/>
    <col min="6402" max="6402" width="15.85546875" customWidth="1"/>
    <col min="6403" max="6403" width="29.7109375" customWidth="1"/>
    <col min="6404" max="6404" width="15.85546875" customWidth="1"/>
    <col min="6657" max="6657" width="29.7109375" customWidth="1"/>
    <col min="6658" max="6658" width="15.85546875" customWidth="1"/>
    <col min="6659" max="6659" width="29.7109375" customWidth="1"/>
    <col min="6660" max="6660" width="15.85546875" customWidth="1"/>
    <col min="6913" max="6913" width="29.7109375" customWidth="1"/>
    <col min="6914" max="6914" width="15.85546875" customWidth="1"/>
    <col min="6915" max="6915" width="29.7109375" customWidth="1"/>
    <col min="6916" max="6916" width="15.85546875" customWidth="1"/>
    <col min="7169" max="7169" width="29.7109375" customWidth="1"/>
    <col min="7170" max="7170" width="15.85546875" customWidth="1"/>
    <col min="7171" max="7171" width="29.7109375" customWidth="1"/>
    <col min="7172" max="7172" width="15.85546875" customWidth="1"/>
    <col min="7425" max="7425" width="29.7109375" customWidth="1"/>
    <col min="7426" max="7426" width="15.85546875" customWidth="1"/>
    <col min="7427" max="7427" width="29.7109375" customWidth="1"/>
    <col min="7428" max="7428" width="15.85546875" customWidth="1"/>
    <col min="7681" max="7681" width="29.7109375" customWidth="1"/>
    <col min="7682" max="7682" width="15.85546875" customWidth="1"/>
    <col min="7683" max="7683" width="29.7109375" customWidth="1"/>
    <col min="7684" max="7684" width="15.85546875" customWidth="1"/>
    <col min="7937" max="7937" width="29.7109375" customWidth="1"/>
    <col min="7938" max="7938" width="15.85546875" customWidth="1"/>
    <col min="7939" max="7939" width="29.7109375" customWidth="1"/>
    <col min="7940" max="7940" width="15.85546875" customWidth="1"/>
    <col min="8193" max="8193" width="29.7109375" customWidth="1"/>
    <col min="8194" max="8194" width="15.85546875" customWidth="1"/>
    <col min="8195" max="8195" width="29.7109375" customWidth="1"/>
    <col min="8196" max="8196" width="15.85546875" customWidth="1"/>
    <col min="8449" max="8449" width="29.7109375" customWidth="1"/>
    <col min="8450" max="8450" width="15.85546875" customWidth="1"/>
    <col min="8451" max="8451" width="29.7109375" customWidth="1"/>
    <col min="8452" max="8452" width="15.85546875" customWidth="1"/>
    <col min="8705" max="8705" width="29.7109375" customWidth="1"/>
    <col min="8706" max="8706" width="15.85546875" customWidth="1"/>
    <col min="8707" max="8707" width="29.7109375" customWidth="1"/>
    <col min="8708" max="8708" width="15.85546875" customWidth="1"/>
    <col min="8961" max="8961" width="29.7109375" customWidth="1"/>
    <col min="8962" max="8962" width="15.85546875" customWidth="1"/>
    <col min="8963" max="8963" width="29.7109375" customWidth="1"/>
    <col min="8964" max="8964" width="15.85546875" customWidth="1"/>
    <col min="9217" max="9217" width="29.7109375" customWidth="1"/>
    <col min="9218" max="9218" width="15.85546875" customWidth="1"/>
    <col min="9219" max="9219" width="29.7109375" customWidth="1"/>
    <col min="9220" max="9220" width="15.85546875" customWidth="1"/>
    <col min="9473" max="9473" width="29.7109375" customWidth="1"/>
    <col min="9474" max="9474" width="15.85546875" customWidth="1"/>
    <col min="9475" max="9475" width="29.7109375" customWidth="1"/>
    <col min="9476" max="9476" width="15.85546875" customWidth="1"/>
    <col min="9729" max="9729" width="29.7109375" customWidth="1"/>
    <col min="9730" max="9730" width="15.85546875" customWidth="1"/>
    <col min="9731" max="9731" width="29.7109375" customWidth="1"/>
    <col min="9732" max="9732" width="15.85546875" customWidth="1"/>
    <col min="9985" max="9985" width="29.7109375" customWidth="1"/>
    <col min="9986" max="9986" width="15.85546875" customWidth="1"/>
    <col min="9987" max="9987" width="29.7109375" customWidth="1"/>
    <col min="9988" max="9988" width="15.85546875" customWidth="1"/>
    <col min="10241" max="10241" width="29.7109375" customWidth="1"/>
    <col min="10242" max="10242" width="15.85546875" customWidth="1"/>
    <col min="10243" max="10243" width="29.7109375" customWidth="1"/>
    <col min="10244" max="10244" width="15.85546875" customWidth="1"/>
    <col min="10497" max="10497" width="29.7109375" customWidth="1"/>
    <col min="10498" max="10498" width="15.85546875" customWidth="1"/>
    <col min="10499" max="10499" width="29.7109375" customWidth="1"/>
    <col min="10500" max="10500" width="15.85546875" customWidth="1"/>
    <col min="10753" max="10753" width="29.7109375" customWidth="1"/>
    <col min="10754" max="10754" width="15.85546875" customWidth="1"/>
    <col min="10755" max="10755" width="29.7109375" customWidth="1"/>
    <col min="10756" max="10756" width="15.85546875" customWidth="1"/>
    <col min="11009" max="11009" width="29.7109375" customWidth="1"/>
    <col min="11010" max="11010" width="15.85546875" customWidth="1"/>
    <col min="11011" max="11011" width="29.7109375" customWidth="1"/>
    <col min="11012" max="11012" width="15.85546875" customWidth="1"/>
    <col min="11265" max="11265" width="29.7109375" customWidth="1"/>
    <col min="11266" max="11266" width="15.85546875" customWidth="1"/>
    <col min="11267" max="11267" width="29.7109375" customWidth="1"/>
    <col min="11268" max="11268" width="15.85546875" customWidth="1"/>
    <col min="11521" max="11521" width="29.7109375" customWidth="1"/>
    <col min="11522" max="11522" width="15.85546875" customWidth="1"/>
    <col min="11523" max="11523" width="29.7109375" customWidth="1"/>
    <col min="11524" max="11524" width="15.85546875" customWidth="1"/>
    <col min="11777" max="11777" width="29.7109375" customWidth="1"/>
    <col min="11778" max="11778" width="15.85546875" customWidth="1"/>
    <col min="11779" max="11779" width="29.7109375" customWidth="1"/>
    <col min="11780" max="11780" width="15.85546875" customWidth="1"/>
    <col min="12033" max="12033" width="29.7109375" customWidth="1"/>
    <col min="12034" max="12034" width="15.85546875" customWidth="1"/>
    <col min="12035" max="12035" width="29.7109375" customWidth="1"/>
    <col min="12036" max="12036" width="15.85546875" customWidth="1"/>
    <col min="12289" max="12289" width="29.7109375" customWidth="1"/>
    <col min="12290" max="12290" width="15.85546875" customWidth="1"/>
    <col min="12291" max="12291" width="29.7109375" customWidth="1"/>
    <col min="12292" max="12292" width="15.85546875" customWidth="1"/>
    <col min="12545" max="12545" width="29.7109375" customWidth="1"/>
    <col min="12546" max="12546" width="15.85546875" customWidth="1"/>
    <col min="12547" max="12547" width="29.7109375" customWidth="1"/>
    <col min="12548" max="12548" width="15.85546875" customWidth="1"/>
    <col min="12801" max="12801" width="29.7109375" customWidth="1"/>
    <col min="12802" max="12802" width="15.85546875" customWidth="1"/>
    <col min="12803" max="12803" width="29.7109375" customWidth="1"/>
    <col min="12804" max="12804" width="15.85546875" customWidth="1"/>
    <col min="13057" max="13057" width="29.7109375" customWidth="1"/>
    <col min="13058" max="13058" width="15.85546875" customWidth="1"/>
    <col min="13059" max="13059" width="29.7109375" customWidth="1"/>
    <col min="13060" max="13060" width="15.85546875" customWidth="1"/>
    <col min="13313" max="13313" width="29.7109375" customWidth="1"/>
    <col min="13314" max="13314" width="15.85546875" customWidth="1"/>
    <col min="13315" max="13315" width="29.7109375" customWidth="1"/>
    <col min="13316" max="13316" width="15.85546875" customWidth="1"/>
    <col min="13569" max="13569" width="29.7109375" customWidth="1"/>
    <col min="13570" max="13570" width="15.85546875" customWidth="1"/>
    <col min="13571" max="13571" width="29.7109375" customWidth="1"/>
    <col min="13572" max="13572" width="15.85546875" customWidth="1"/>
    <col min="13825" max="13825" width="29.7109375" customWidth="1"/>
    <col min="13826" max="13826" width="15.85546875" customWidth="1"/>
    <col min="13827" max="13827" width="29.7109375" customWidth="1"/>
    <col min="13828" max="13828" width="15.85546875" customWidth="1"/>
    <col min="14081" max="14081" width="29.7109375" customWidth="1"/>
    <col min="14082" max="14082" width="15.85546875" customWidth="1"/>
    <col min="14083" max="14083" width="29.7109375" customWidth="1"/>
    <col min="14084" max="14084" width="15.85546875" customWidth="1"/>
    <col min="14337" max="14337" width="29.7109375" customWidth="1"/>
    <col min="14338" max="14338" width="15.85546875" customWidth="1"/>
    <col min="14339" max="14339" width="29.7109375" customWidth="1"/>
    <col min="14340" max="14340" width="15.85546875" customWidth="1"/>
    <col min="14593" max="14593" width="29.7109375" customWidth="1"/>
    <col min="14594" max="14594" width="15.85546875" customWidth="1"/>
    <col min="14595" max="14595" width="29.7109375" customWidth="1"/>
    <col min="14596" max="14596" width="15.85546875" customWidth="1"/>
    <col min="14849" max="14849" width="29.7109375" customWidth="1"/>
    <col min="14850" max="14850" width="15.85546875" customWidth="1"/>
    <col min="14851" max="14851" width="29.7109375" customWidth="1"/>
    <col min="14852" max="14852" width="15.85546875" customWidth="1"/>
    <col min="15105" max="15105" width="29.7109375" customWidth="1"/>
    <col min="15106" max="15106" width="15.85546875" customWidth="1"/>
    <col min="15107" max="15107" width="29.7109375" customWidth="1"/>
    <col min="15108" max="15108" width="15.85546875" customWidth="1"/>
    <col min="15361" max="15361" width="29.7109375" customWidth="1"/>
    <col min="15362" max="15362" width="15.85546875" customWidth="1"/>
    <col min="15363" max="15363" width="29.7109375" customWidth="1"/>
    <col min="15364" max="15364" width="15.85546875" customWidth="1"/>
    <col min="15617" max="15617" width="29.7109375" customWidth="1"/>
    <col min="15618" max="15618" width="15.85546875" customWidth="1"/>
    <col min="15619" max="15619" width="29.7109375" customWidth="1"/>
    <col min="15620" max="15620" width="15.85546875" customWidth="1"/>
    <col min="15873" max="15873" width="29.7109375" customWidth="1"/>
    <col min="15874" max="15874" width="15.85546875" customWidth="1"/>
    <col min="15875" max="15875" width="29.7109375" customWidth="1"/>
    <col min="15876" max="15876" width="15.85546875" customWidth="1"/>
    <col min="16129" max="16129" width="29.7109375" customWidth="1"/>
    <col min="16130" max="16130" width="15.85546875" customWidth="1"/>
    <col min="16131" max="16131" width="29.7109375" customWidth="1"/>
    <col min="16132" max="16132" width="15.85546875" customWidth="1"/>
  </cols>
  <sheetData>
    <row r="1" spans="1:4" ht="23.25">
      <c r="A1" s="120" t="s">
        <v>43</v>
      </c>
      <c r="B1" s="121"/>
      <c r="C1" s="121"/>
      <c r="D1" s="122"/>
    </row>
    <row r="4" spans="1:4">
      <c r="A4" s="123" t="s">
        <v>100</v>
      </c>
      <c r="B4" s="124"/>
      <c r="C4" s="124"/>
      <c r="D4" s="125"/>
    </row>
    <row r="5" spans="1:4">
      <c r="A5" s="80" t="s">
        <v>48</v>
      </c>
      <c r="B5" s="34"/>
      <c r="C5" s="81" t="s">
        <v>49</v>
      </c>
      <c r="D5" s="34"/>
    </row>
    <row r="6" spans="1:4">
      <c r="A6" s="6"/>
      <c r="B6" s="82"/>
      <c r="C6" s="83" t="s">
        <v>94</v>
      </c>
      <c r="D6" s="84"/>
    </row>
    <row r="7" spans="1:4">
      <c r="A7" s="85" t="s">
        <v>21</v>
      </c>
      <c r="B7" s="15"/>
      <c r="C7" s="86" t="s">
        <v>71</v>
      </c>
      <c r="D7" s="87"/>
    </row>
    <row r="8" spans="1:4">
      <c r="A8" s="7" t="s">
        <v>63</v>
      </c>
      <c r="B8" s="88"/>
      <c r="C8" s="86" t="s">
        <v>83</v>
      </c>
      <c r="D8" s="87"/>
    </row>
    <row r="9" spans="1:4">
      <c r="A9" s="7" t="s">
        <v>65</v>
      </c>
      <c r="B9" s="89"/>
      <c r="C9" s="86" t="s">
        <v>95</v>
      </c>
      <c r="D9" s="87"/>
    </row>
    <row r="10" spans="1:4">
      <c r="A10" s="7"/>
      <c r="B10" s="90"/>
      <c r="C10" s="91" t="s">
        <v>92</v>
      </c>
      <c r="D10" s="92"/>
    </row>
    <row r="11" spans="1:4">
      <c r="A11" s="7"/>
      <c r="B11" s="88"/>
      <c r="C11" s="93" t="s">
        <v>96</v>
      </c>
      <c r="D11" s="94"/>
    </row>
    <row r="12" spans="1:4">
      <c r="A12" s="7"/>
      <c r="B12" s="88"/>
      <c r="C12" s="8"/>
      <c r="D12" s="88"/>
    </row>
    <row r="13" spans="1:4">
      <c r="A13" s="7"/>
      <c r="B13" s="88"/>
      <c r="C13" s="95" t="s">
        <v>97</v>
      </c>
      <c r="D13" s="88"/>
    </row>
    <row r="14" spans="1:4">
      <c r="A14" s="85" t="s">
        <v>22</v>
      </c>
      <c r="B14" s="88"/>
      <c r="C14" s="96" t="s">
        <v>72</v>
      </c>
      <c r="D14" s="88"/>
    </row>
    <row r="15" spans="1:4">
      <c r="A15" s="7" t="s">
        <v>67</v>
      </c>
      <c r="B15" s="88"/>
      <c r="C15" s="96" t="s">
        <v>73</v>
      </c>
      <c r="D15" s="88"/>
    </row>
    <row r="16" spans="1:4">
      <c r="A16" s="7" t="s">
        <v>68</v>
      </c>
      <c r="B16" s="88"/>
      <c r="C16" s="96" t="s">
        <v>74</v>
      </c>
      <c r="D16" s="88"/>
    </row>
    <row r="17" spans="1:4">
      <c r="A17" s="7" t="s">
        <v>69</v>
      </c>
      <c r="B17" s="88"/>
      <c r="C17" s="96" t="s">
        <v>75</v>
      </c>
      <c r="D17" s="88"/>
    </row>
    <row r="18" spans="1:4">
      <c r="A18" s="7" t="s">
        <v>70</v>
      </c>
      <c r="B18" s="88"/>
      <c r="C18" s="96" t="s">
        <v>76</v>
      </c>
      <c r="D18" s="88"/>
    </row>
    <row r="19" spans="1:4">
      <c r="A19" s="7" t="s">
        <v>82</v>
      </c>
      <c r="B19" s="88"/>
      <c r="C19" s="96" t="s">
        <v>77</v>
      </c>
      <c r="D19" s="88"/>
    </row>
    <row r="20" spans="1:4">
      <c r="A20" s="7"/>
      <c r="B20" s="90"/>
      <c r="C20" s="96" t="s">
        <v>78</v>
      </c>
      <c r="D20" s="88"/>
    </row>
    <row r="21" spans="1:4">
      <c r="A21" s="7"/>
      <c r="B21" s="88"/>
      <c r="C21" s="96" t="s">
        <v>81</v>
      </c>
      <c r="D21" s="88"/>
    </row>
    <row r="22" spans="1:4">
      <c r="A22" s="7"/>
      <c r="B22" s="88"/>
      <c r="C22" s="96"/>
      <c r="D22" s="97"/>
    </row>
    <row r="23" spans="1:4">
      <c r="A23" s="7"/>
      <c r="B23" s="88"/>
      <c r="C23" s="96"/>
      <c r="D23" s="97"/>
    </row>
    <row r="24" spans="1:4">
      <c r="A24" s="7"/>
      <c r="B24" s="89"/>
      <c r="C24" s="8"/>
      <c r="D24" s="89"/>
    </row>
    <row r="25" spans="1:4" s="101" customFormat="1">
      <c r="A25" s="98" t="s">
        <v>98</v>
      </c>
      <c r="B25" s="99"/>
      <c r="C25" s="100" t="s">
        <v>99</v>
      </c>
      <c r="D25" s="99"/>
    </row>
    <row r="28" spans="1:4">
      <c r="C28" s="102"/>
    </row>
  </sheetData>
  <mergeCells count="2">
    <mergeCell ref="A1:D1"/>
    <mergeCell ref="A4:D4"/>
  </mergeCells>
  <pageMargins left="0.7" right="0.7" top="0.75" bottom="0.75" header="0.3" footer="0.3"/>
  <pageSetup paperSize="9" orientation="portrait" r:id="rId1"/>
  <headerFooter>
    <oddHeader>&amp;L&amp;F&amp;R&amp;A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Bilag 1</vt:lpstr>
      <vt:lpstr>Bilag 2</vt:lpstr>
      <vt:lpstr>Bilag 3</vt:lpstr>
      <vt:lpstr>Bilag 4</vt:lpstr>
      <vt:lpstr>Bilag 5</vt:lpstr>
      <vt:lpstr>Bilag 6</vt:lpstr>
      <vt:lpstr>Bilag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 Rømer</cp:lastModifiedBy>
  <cp:lastPrinted>2016-02-12T08:37:25Z</cp:lastPrinted>
  <dcterms:created xsi:type="dcterms:W3CDTF">2016-02-03T09:40:41Z</dcterms:created>
  <dcterms:modified xsi:type="dcterms:W3CDTF">2016-02-25T19:28:55Z</dcterms:modified>
</cp:coreProperties>
</file>